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840" windowWidth="12240" windowHeight="7005" activeTab="3"/>
  </bookViews>
  <sheets>
    <sheet name="แทรก" sheetId="6" r:id="rId1"/>
    <sheet name="สรุป" sheetId="4" r:id="rId2"/>
    <sheet name="ตารางโครงการ" sheetId="5" r:id="rId3"/>
    <sheet name="ตารางโครงการ (Y1) (2)" sheetId="8" r:id="rId4"/>
  </sheets>
  <definedNames>
    <definedName name="_xlnm._FilterDatabase" localSheetId="2" hidden="1">ตารางโครงการ!$A$3:$L$136</definedName>
    <definedName name="_xlnm._FilterDatabase" localSheetId="3" hidden="1">'ตารางโครงการ (Y1) (2)'!$A$3:$H$88</definedName>
    <definedName name="_xlnm.Print_Area" localSheetId="2">ตารางโครงการ!$A$1:$J$148</definedName>
    <definedName name="_xlnm.Print_Area" localSheetId="3">'ตารางโครงการ (Y1) (2)'!$A$1:$H$100</definedName>
    <definedName name="_xlnm.Print_Area" localSheetId="1">สรุป!$A$1:$J$24</definedName>
    <definedName name="_xlnm.Print_Titles" localSheetId="2">ตารางโครงการ!$1:$3</definedName>
    <definedName name="_xlnm.Print_Titles" localSheetId="3">'ตารางโครงการ (Y1) (2)'!$1:$3</definedName>
  </definedNames>
  <calcPr calcId="162913"/>
</workbook>
</file>

<file path=xl/calcChain.xml><?xml version="1.0" encoding="utf-8"?>
<calcChain xmlns="http://schemas.openxmlformats.org/spreadsheetml/2006/main">
  <c r="G89" i="8" l="1"/>
  <c r="F89" i="8"/>
  <c r="G85" i="8"/>
  <c r="F85" i="8"/>
  <c r="G82" i="8"/>
  <c r="F82" i="8"/>
  <c r="G79" i="8"/>
  <c r="F79" i="8"/>
  <c r="G76" i="8"/>
  <c r="F76" i="8"/>
  <c r="G73" i="8"/>
  <c r="F73" i="8"/>
  <c r="G70" i="8"/>
  <c r="F70" i="8"/>
  <c r="G68" i="8"/>
  <c r="F68" i="8"/>
  <c r="G65" i="8"/>
  <c r="F65" i="8"/>
  <c r="G64" i="8"/>
  <c r="G56" i="8"/>
  <c r="F56" i="8"/>
  <c r="G51" i="8"/>
  <c r="F51" i="8"/>
  <c r="G48" i="8"/>
  <c r="F48" i="8"/>
  <c r="G45" i="8"/>
  <c r="F45" i="8"/>
  <c r="G42" i="8"/>
  <c r="F42" i="8"/>
  <c r="G39" i="8"/>
  <c r="F39" i="8"/>
  <c r="G36" i="8"/>
  <c r="F36" i="8"/>
  <c r="G32" i="8"/>
  <c r="F32" i="8"/>
  <c r="G30" i="8"/>
  <c r="F30" i="8"/>
  <c r="G27" i="8"/>
  <c r="F27" i="8"/>
  <c r="G12" i="8"/>
  <c r="F12" i="8"/>
  <c r="G5" i="8"/>
  <c r="F5" i="8"/>
  <c r="G4" i="8" l="1"/>
  <c r="G78" i="8"/>
  <c r="G47" i="8"/>
  <c r="F84" i="8"/>
  <c r="G84" i="8"/>
  <c r="F35" i="8"/>
  <c r="F67" i="8"/>
  <c r="F4" i="8"/>
  <c r="G35" i="8"/>
  <c r="F47" i="8"/>
  <c r="G67" i="8"/>
  <c r="F78" i="8"/>
  <c r="G92" i="8" l="1"/>
  <c r="F92" i="8"/>
  <c r="H135" i="5"/>
  <c r="F135" i="5"/>
  <c r="H132" i="5"/>
  <c r="G132" i="5"/>
  <c r="F132" i="5"/>
  <c r="H127" i="5"/>
  <c r="G127" i="5"/>
  <c r="F127" i="5"/>
  <c r="H123" i="5"/>
  <c r="G123" i="5"/>
  <c r="F123" i="5"/>
  <c r="H120" i="5"/>
  <c r="F120" i="5"/>
  <c r="H118" i="5"/>
  <c r="F118" i="5"/>
  <c r="G115" i="5"/>
  <c r="F115" i="5"/>
  <c r="H112" i="5"/>
  <c r="F112" i="5"/>
  <c r="H109" i="5"/>
  <c r="G109" i="5"/>
  <c r="F109" i="5"/>
  <c r="I102" i="5"/>
  <c r="H102" i="5"/>
  <c r="G102" i="5"/>
  <c r="F102" i="5"/>
  <c r="I97" i="5"/>
  <c r="H97" i="5"/>
  <c r="G97" i="5"/>
  <c r="F97" i="5"/>
  <c r="H93" i="5"/>
  <c r="G93" i="5"/>
  <c r="F93" i="5"/>
  <c r="H91" i="5"/>
  <c r="H87" i="5" s="1"/>
  <c r="G87" i="5"/>
  <c r="F87" i="5"/>
  <c r="H86" i="5"/>
  <c r="H75" i="5" s="1"/>
  <c r="G86" i="5"/>
  <c r="G75" i="5" s="1"/>
  <c r="I75" i="5"/>
  <c r="F75" i="5"/>
  <c r="H69" i="5"/>
  <c r="G69" i="5"/>
  <c r="F69" i="5"/>
  <c r="G66" i="5"/>
  <c r="F66" i="5"/>
  <c r="H61" i="5"/>
  <c r="G61" i="5"/>
  <c r="F61" i="5"/>
  <c r="G58" i="5"/>
  <c r="F58" i="5"/>
  <c r="H52" i="5"/>
  <c r="G52" i="5"/>
  <c r="F52" i="5"/>
  <c r="G49" i="5"/>
  <c r="F49" i="5"/>
  <c r="H42" i="5"/>
  <c r="G42" i="5"/>
  <c r="F42" i="5"/>
  <c r="H40" i="5"/>
  <c r="G40" i="5"/>
  <c r="F40" i="5"/>
  <c r="H36" i="5"/>
  <c r="G36" i="5"/>
  <c r="F36" i="5"/>
  <c r="H12" i="5"/>
  <c r="G12" i="5"/>
  <c r="F12" i="5"/>
  <c r="G5" i="5"/>
  <c r="F5" i="5"/>
  <c r="I91" i="5" l="1"/>
  <c r="I87" i="5" s="1"/>
  <c r="F139" i="5"/>
  <c r="J19" i="4"/>
  <c r="J20" i="4" s="1"/>
  <c r="J17" i="4"/>
  <c r="J18" i="4" s="1"/>
  <c r="J15" i="4"/>
  <c r="J16" i="4" s="1"/>
  <c r="J13" i="4"/>
  <c r="J14" i="4" s="1"/>
  <c r="I19" i="4"/>
  <c r="I17" i="4"/>
  <c r="I15" i="4"/>
  <c r="I13" i="4"/>
  <c r="H19" i="4"/>
  <c r="H20" i="4" s="1"/>
  <c r="H17" i="4"/>
  <c r="H18" i="4" s="1"/>
  <c r="H15" i="4"/>
  <c r="H16" i="4" s="1"/>
  <c r="H13" i="4"/>
  <c r="H14" i="4" s="1"/>
  <c r="G19" i="4"/>
  <c r="G17" i="4"/>
  <c r="G15" i="4"/>
  <c r="G13" i="4"/>
  <c r="F19" i="4"/>
  <c r="F17" i="4"/>
  <c r="F15" i="4"/>
  <c r="F13" i="4"/>
  <c r="E19" i="4"/>
  <c r="E17" i="4"/>
  <c r="E15" i="4"/>
  <c r="E13" i="4"/>
  <c r="D17" i="4"/>
  <c r="D19" i="4"/>
  <c r="D15" i="4"/>
  <c r="D13" i="4"/>
  <c r="C19" i="4"/>
  <c r="C17" i="4"/>
  <c r="C15" i="4"/>
  <c r="C13" i="4"/>
  <c r="I7" i="4" l="1"/>
  <c r="I11" i="4"/>
  <c r="I9" i="4"/>
  <c r="H7" i="4"/>
  <c r="I21" i="4" l="1"/>
  <c r="H8" i="4"/>
  <c r="I139" i="5"/>
  <c r="G9" i="4"/>
  <c r="G11" i="4" l="1"/>
  <c r="H139" i="5"/>
  <c r="J9" i="4"/>
  <c r="J10" i="4" s="1"/>
  <c r="H9" i="4"/>
  <c r="J11" i="4"/>
  <c r="J12" i="4" s="1"/>
  <c r="H11" i="4"/>
  <c r="H12" i="4" s="1"/>
  <c r="H10" i="4" l="1"/>
  <c r="H21" i="4" s="1"/>
  <c r="G139" i="5"/>
  <c r="F7" i="4"/>
  <c r="G7" i="4"/>
  <c r="G21" i="4" s="1"/>
  <c r="J7" i="4"/>
  <c r="E7" i="4"/>
  <c r="J8" i="4" l="1"/>
  <c r="J21" i="4" s="1"/>
  <c r="G23" i="4"/>
  <c r="I23" i="4"/>
  <c r="F11" i="4"/>
  <c r="F9" i="4"/>
  <c r="D7" i="4"/>
  <c r="E11" i="4"/>
  <c r="E9" i="4"/>
  <c r="D11" i="4"/>
  <c r="D9" i="4"/>
  <c r="C11" i="4"/>
  <c r="C9" i="4"/>
  <c r="C7" i="4"/>
  <c r="F21" i="4" l="1"/>
  <c r="C21" i="4"/>
  <c r="E21" i="4"/>
  <c r="E23" i="4" s="1"/>
  <c r="D21" i="4"/>
  <c r="D23" i="4" s="1"/>
  <c r="K21" i="4"/>
  <c r="J23" i="4"/>
  <c r="C23" i="4"/>
  <c r="H23" i="4"/>
  <c r="F23" i="4" l="1"/>
</calcChain>
</file>

<file path=xl/sharedStrings.xml><?xml version="1.0" encoding="utf-8"?>
<sst xmlns="http://schemas.openxmlformats.org/spreadsheetml/2006/main" count="452" uniqueCount="246">
  <si>
    <t>ที่</t>
  </si>
  <si>
    <t>ไม่ควรสนับสนุนงบประมาณ</t>
  </si>
  <si>
    <t>จำนวน</t>
  </si>
  <si>
    <t>บาท</t>
  </si>
  <si>
    <t>รวมทั้งหมด</t>
  </si>
  <si>
    <t>ค่าใช้จ่ายในการบริหารงานจังหวัด/กลุ่มจังหวัดแบบบูรณาการ</t>
  </si>
  <si>
    <t>ประเด็นการพัฒนา</t>
  </si>
  <si>
    <t>ลำดับความสำคัญ
(1)</t>
  </si>
  <si>
    <t>ประเด็นการพัฒนา
(2)</t>
  </si>
  <si>
    <t>ชื่อโครงการ 
(3)</t>
  </si>
  <si>
    <t>กิจกรรมที่สำคัญของโครงการ
(4)</t>
  </si>
  <si>
    <t xml:space="preserve">หมายเหตุ   </t>
  </si>
  <si>
    <t>เห็นควรสนับสนุนงบประมาณ
ภายในกรอบวงเงิน</t>
  </si>
  <si>
    <t>เห็นควรสนับสนุนงบประมาณ
เกินกรอบวงเงิน</t>
  </si>
  <si>
    <t>รวมทั้งสิ้น</t>
  </si>
  <si>
    <t>โครงการที่เสนอใช้งบประมาณจังหวัด/กลุ่มจังหวัด</t>
  </si>
  <si>
    <t>1. จังหวัด/กลุ่มจังหวัดกรอกข้อมูลเฉพาะช่องที่ (1) - (6)</t>
  </si>
  <si>
    <t>งบประมาณ
ที่เห็นควรสนับสนุนภายในกรอบวงเงิน(บาท)/ Y1
(7)</t>
  </si>
  <si>
    <t>งบประมาณ
ที่เห็นควรสนับสนุนเกินกรอบวงเงิน (บาท)/ Y2
(8)</t>
  </si>
  <si>
    <t>งบประมาณ
ที่ไม่เห็นควรสนับสนุน (บาท)
(9)</t>
  </si>
  <si>
    <t xml:space="preserve">ความเห็นของฝ่ายเลขานุการ
(10)
</t>
  </si>
  <si>
    <t>1  หมายถึง  ยุทธศาสตร์ชาติด้านความมั่นคง</t>
  </si>
  <si>
    <t>2  หมายถึง  ยุทธศาสตร์ชาติด้านการสร้างความสามารถในการแข่งขัน</t>
  </si>
  <si>
    <t>3  หมายถึง  ยุทธศาสตร์ชาติด้านการพัฒนาและเสริมสร้างศักยภาพทรัพยากรมนุษย์</t>
  </si>
  <si>
    <t>4  หมายถึง  ยุทธศาสตร์ชาติด้านการสร้างโอกาสและความเสมอภาคทางสังคม</t>
  </si>
  <si>
    <t>5  หมายถึง  ยุทธศาสตร์ชาติด้านการสร้างการเติบโตบนคุณภาพชีวิตที่เป็นมิตรกับสิ่งแวดล้อม</t>
  </si>
  <si>
    <t>6  หมายถึง  ยุทธศาสตร์ชาติด้านการปรับสมดุลและพัฒนาระบบการบริหารจัดการภาครัฐ</t>
  </si>
  <si>
    <t xml:space="preserve">2. ช่องที่ (5) ระบุความสอดคล้องกับยุทธศาสตร์ชาติระยะ 20 ปี โดยให้ระบุหมายเลขของยุทธศาสตร์ชาติ ดังนี้ </t>
  </si>
  <si>
    <t>ยจ./ยก.</t>
  </si>
  <si>
    <t>งบประมาณ
ที่เสนอขอ 
(บาท)
(6)</t>
  </si>
  <si>
    <t>ยุทธศาสตร์ชาติ (5)</t>
  </si>
  <si>
    <t>3,4</t>
  </si>
  <si>
    <t>หมายเหตุ : การจัดสรรตามกรอบวงเงินงบประมาณ ปี พ.ศ. 2563 ตามเกณฑ์ ก.บ.ภ. ของจังหวัดมุกดาหาร   217,546,700 บาท</t>
  </si>
  <si>
    <t>สรุปผลการพิจารณากลั่นกรองแผนปฏิบัติราชการประจำปีงบประมาณ พ.ศ. 2563  จังหวัดมุกดาหาร</t>
  </si>
  <si>
    <t>1.1  โครงการที่ 1 พัฒนาแหล่งน้ำและเพิ่มพื้นที่ชลประทาน เพื่อใช้ในการเกษตรและอุปโภค - บริโภค</t>
  </si>
  <si>
    <t>ประกอบด้วย</t>
  </si>
  <si>
    <t>เห็นควรสนับสนุน  เพื่อพัฒนาแหล่งน้ำ เพื่อใช้ในการเกษตรและอุปโภค - บริโภค ซึ่งสอดคล้องและเชื่อมโยงกับแนวทางการพัฒนาของจังหวัด</t>
  </si>
  <si>
    <t>1.1.1 กิจกรรมหลักที่ 1.1  ปรับปรุงซ่อมแซมทางระบายน้ำล้น คสล. แบบสปิงเวย์(ด้วยสะพานท่อลอดเหลี่ยม คสล.ข้ามลำห้วยตาหมื่น) บ.หนองหญ้าปล้อง ม.4 ต.บ้านเหล่า อำเภอคำชะอี จังหวัดมุกดาหาร</t>
  </si>
  <si>
    <t>1.1.2 กิจกรรมหลักที่ 1.2  ก่อสร้างอาคารรับน้ำพร้อมขุดลอกห้วยปอพาน ตำบลโพนงาม อำเภอคำชะอี จังหวัดมุกดาหาร</t>
  </si>
  <si>
    <t>1.1.3 กิจกรรมหลักที่ 1.3  ก่อสร้างฝายน้ำล้น แบบมข 2527 บ้านหนองหมู หมู่ 5 ตำบลพังแดง อำดงหลวง จังหวัดมุกดาหาร</t>
  </si>
  <si>
    <t>1.1.4 กิจกรรมหลักที่ 1.4  ก่อสร้างฝายน้ำล้น แบบมข 2527 บ้านโพนสว่าง หมู่ 6 ตำบลพังแดง อำดงหลวง จังหวัดมุกดาหาร</t>
  </si>
  <si>
    <t>1.1.5 กิจกรรมหลักที่ 1.5 ก่อสร้างฝายน้ำล้นแบบ มข.2527   ห้วยควายตาย  บ้านหนองแคน หมู่ที่ 2  ตำบลหนองแคน อำเภอดงหลวง จังหวัดมุกดาหาร</t>
  </si>
  <si>
    <t xml:space="preserve">1.1.6 กิจกรรมหลักที่ 1.6 ก่อสร้างฝายน้ำล้น ตามแบบมาตรฐาน บ้านเหล่าเหนือ หมู่ที่ 5 ตำบลหนองบัว อำเภอดงหลวง จังหวัดมุกดาหาร </t>
  </si>
  <si>
    <t>1.2  โครงการที่ 2 พัฒนาโครงสร้างพื้นฐานเพื่อยกระดับมาตรฐานการเกษตร</t>
  </si>
  <si>
    <t>เห็นควรสนับสนุน เพื่อพัฒนาโครงสร้างพื้นฐานเชื่องโยงเส้นทางคมนาคมขนส่งสินค้าในภาคการเกษตร ซึ่งสอดคล้องและเชื่อมโยงกับแนวทางการพัฒนาของจังหวัด</t>
  </si>
  <si>
    <t>1.2.1 กิจกรรมหลักที่ 2.1 ปรับปรุงถนนสายบ้านหนองแวง-บ้านนาโด่ อำเภอเมืองมุกดาหาร จังหวัดมุกดาหาร</t>
  </si>
  <si>
    <t>1.2.2 กิจกรรมหลักที่ 2.2 ปรับปรุงถนนสายบ้านนาสะโน - บ้านโพนสว่าง อำเภอดอนตาล จังหวัดมุกดาหาร</t>
  </si>
  <si>
    <t>1.2.3 กิจกรรมหลักที่ 2.3 ปรับปรุงถนนสายบ้านห้วยทราย - บ้านห้วยลำโมง อำเภอคำชะอี จังหวัดมุกดาหาร</t>
  </si>
  <si>
    <t>1.2.4 กิจกรรมหลักที่ 2.4 ปรับปรุงถนนสายบ้านผึ่งแดด อำเภอเมืองมุกดาหาร - บ้านแฝก อำเภอคำชะอี จังหวัดมุกดาหาร</t>
  </si>
  <si>
    <t>1.2.5 กิจกรรมหลักที่ 2.5 ก่อสร้างถนนคอนกรีตเสริมเหล็ก สายทางหน้าอนามัย บ.คำบก ม.6 เชื่อมตำบลน้ำเที่ยง อำเภอน้ำเที่ยง จังหวัดมุกดาหาร</t>
  </si>
  <si>
    <t>1.2.6  กิจกรรมหลักที่ 2.6 ก่อสร้างถนนคอนกรีตเสริมเหล็กสายคำแฮด บ.คำบก ม.4 ต.คำบก อำเภอคำชะอี จังหวัดมุกดาหาร</t>
  </si>
  <si>
    <t>1.2.7  กิจกรรมหลักที่ 2.7 ก่อสร้างถนนคอนกรีตเสริมเหล็กภายในหมู่บ้านหนองกะปาด ม. 6 ต.คำชะอี อำเภอคำชะอี จังหวัดมุกดาหาร</t>
  </si>
  <si>
    <t>1.2.8  กิจกรรมหลักที่ 2.8 ก่อสร้างถนนคอนกรีตเสริมเหล็กสายวัดสมเด็จบ้านหนองแวง ม.1 ต.หนองแวง อำเภอนิคมคำสร้อย จังหวัดมุกดาหาร</t>
  </si>
  <si>
    <t>1.2.9 กิจกรรมหลักที่ 2.9 ก่อสร้างถนนคอนกรีตเสริมเหล็ก บ้านภูแผงม้า  ภูกิ๋ว หมู่ที่ 10 ตำบลนิคมคำสร้อย อำเภอนิคมคำสร้อย จังหวัดมุกดาหาร</t>
  </si>
  <si>
    <t>1.2.10 กิจกรรมหลักที่ 2.10 ก่อสร้างถนนคอนกรีตเสริมเหล็กบ้านดอนสวรรค์ สายทางนาขอบโกบ-นาน้อย หมู่ 2 ตำบลดงมอน อำเภอเมืองมุกดาหาร จังหวัดมุกดาหาร</t>
  </si>
  <si>
    <t>1.2.11  กิจกรรมหลักที่ 2.11 ก่อสร้างถนนคอนกรีตเสริมเหล็กสายบ้านโพนสวาง หมู่ที่ 14 – บ้านโคกขามเลียน ตำบลดงเย็น อำเภอเมืองมุกดาหาร จังหวัดมุกดาหาร</t>
  </si>
  <si>
    <t>1.2.12  กิจกรรมหลักที่ 2.12 ก่อสร้างถนนคอนกรีตเสริมเหล็กบ้านกุดโง้งน้อย สายนายเสาร์  สวนวิไลลักษณ์ หมู่ที่ 4 ตำบลมุกดาหาร อำเภอเมืองมุกดาหาร จังหวัดมุกดาหาร</t>
  </si>
  <si>
    <t>1.2.13 กิจกรรมหลักที่ 2.13 ก่อสร้างถนนคอนกรีตเสริมเหล็ก (สายบ้านนาโสกน้อย  บ้านบัวระภาเหนือ) บ้านนาโสกน้อย หมู่ที่ 1 ตำบลโพนทราย  อำเภอเมืองมุกดาหาร จังหวัดมุกดาหาร</t>
  </si>
  <si>
    <t>1.2.14  กิจกรรมหลักที่ 2.14 ก่อสร้างถนน คสล.  ถนนเศรษฐกิจเลียบภูผากูด พร้อมไหล่ทาง จากหมู่ 1 ถึง หมู่ 4 ต.ภูวง อำเภอหนองสูง จังหวัดมุกดาหาร</t>
  </si>
  <si>
    <t>1.2.15 กิจกรรมหลักที่ 2.15 ก่อสร้างถนน คสล.สยบ้านโคกหินกอง ม.5 – วัดถ้ำประดู่  ต.หนองสูงใต้ อำเภอหนองสูง จังหวัดมุกดาหาร</t>
  </si>
  <si>
    <t>1.2.16 กิจกรรมหลักที่ 2.16 ก่อสร้างถนน คสล. สายบ้านคำแสนสุข - บ้านคำกั้ง ตำบลนิคมคำสร้อย อำเภอนิคมคำสร้อย จังหวัดมุกดาหาร</t>
  </si>
  <si>
    <t>1.2.17 กิจกรรมหลักที่ 2.17 ก่อสร้างถนน คสล. สายบ้านคำกั้ง - บ้านหินลาด ตำบลนิคมคำสร้อย อำเภอนิคมคำสร้อย จังหวัดมุกดาหาร</t>
  </si>
  <si>
    <t>1.2.18 กิจกรรมหลักที่ 2.18 ก่อสร้างถนนคอนกรีตเสริมเหล็ก สายคำกั้ง - บ้านโคกกลาง หมู่ที่ 7 ตำบลนิคมคำสร้อย อำเภอนิคมคำสร้อย จังหวัดมุกดาหาร</t>
  </si>
  <si>
    <t>1.2.19 กิจกรรมหลักที่ 2.19 ก่อสร้างถนนลาดยางสายเกษตรสมบูรณ์ หมู่ที่ 10 - บ้านคลองสะอาด หมู่ที่ 6 ตำบลนากอก อำเภอนิคมคำสร้อย จังหวัดมุกดาหาร</t>
  </si>
  <si>
    <t>1.2.21  กิจกรรมหลักที่ 2.21 ก่อส้รางถนน คสล.สายบ้านเหล่าดง ตำบหนองบัว ถึงบ้านแก้ง ตำบลคำป่าหลาย อำเภอดงหลวง จ.มุกดาหาร</t>
  </si>
  <si>
    <t>1.2.22 กิจกรรมหลัก 2.22 ก่อสร้างถนนคอนกรีตเสริมเหล็กบ้านห้วยทราย-คุ้มด่านชมพู อำเภอดอนตาล จังหวัดมุกดาหาร</t>
  </si>
  <si>
    <t>1.2.23 กิจกรรมหลัก 2.23  ก่อสร้างถนนคอนกรีต เสริมเหล็ก สายทางบ้านหนองบัว หมู่ 6 ตำบลบ้านแก้ง อำเภอดอนตาลจังหวัดมุกดาหาร</t>
  </si>
  <si>
    <t>3. โครงการพัฒนาและส่งเสริมการแปรรูปและเพิ่มมูลค่าผลิตภัณฑ์ทางการเกษตร</t>
  </si>
  <si>
    <t xml:space="preserve">เห็นควรสนับสนุน เนื่องจากเป็นการส่งเสริมการเพิ่มมูลค่าผลผลิตทางการเกษตร เพื่อให้เกษตรกรมีรายได้และคุณภาพชีวิตที่ดีขึ้น ซึ่งสอดคล้องและเชื่อมโยงกับแนวทางการพัฒนาของจังหวัด  </t>
  </si>
  <si>
    <t>1.3.1 กิจกรรมหลักที่ 3.1 พัฒนาประสิทธิภาพการผลิตข้าว</t>
  </si>
  <si>
    <t>1.3.2 กิจกรรมหลักที่ 3.2 โคก หนอง นา โมเดล มุกดาหาร</t>
  </si>
  <si>
    <t>1.3.3 กิจกรรมหลักที่ 3.3 พัฒนาและเพิ่มประสิทธิภาพการผลิตไม้ผล</t>
  </si>
  <si>
    <t>4. โครงการส่งเสริมศักยภาพบุคลากร และผู้ประกอบการด้านการเกษตรของจังหวัดมุกดาหาร</t>
  </si>
  <si>
    <t xml:space="preserve">เห็นควรสนับสนุน เพื่อพัฒนาเกษตรกรและสร้างคนรุ่นใหม่เข้าสู่เกษตรกรยุคใหม่ ซึ่งสอดคล้องและเชื่อมโยงกับแนวทางการพัฒนาของจังหวัด  </t>
  </si>
  <si>
    <t>1.4.1 กิจกรรมหลักที่ 4.1 สร้างพัฒนา Young Smart Farmer</t>
  </si>
  <si>
    <t>5. โครงการส่งเสริมและพัฒนาการผลิตปศุสัตว์และประมง จังหวัดมุกดาหาร</t>
  </si>
  <si>
    <t>เห็นควรสนับสนุน เพื่อพัฒนาการเกษตรด้านปศุสัตว์และประมง ซึ่งสอดคล้องและเชื่อมโยงกับแนวทางการพัฒนาของจังหวัด สามารถสร้างประโยชน์และสร้างรายได้ให้กับประชาชนในพื้นที่</t>
  </si>
  <si>
    <t>1.5.1 กิจกรรมหลักที่ 5.1 เพิ่มศักยภาพการผลิตแปลงใหญ่โคเนื้อคุณภาพหนองสูงตลอดห่วงโซ่การผลิต</t>
  </si>
  <si>
    <t>1.5.2 กิจกรรมหลักที่ 5.2 ส่งเสริมและพัฒนาการเลี้ยงสัตว์น้ำในบ่อดิน</t>
  </si>
  <si>
    <t>1.5.3 กิจกรรมหลักที่ 5.3  ส่งเสริมและพัฒนาการเพิ่มผลผลิตสัตว์น้ำในแหล่งน้ำชุมชนตามแนวทางประชารัฐ</t>
  </si>
  <si>
    <t xml:space="preserve">1.5.4 กิจกรรมหลักที่ 5.4 เพิ่มศักยภาพศูนย์ศิลปาชีพด้านการผลิตปศุสัตว์ ตามหลักปรัชญาเศรษฐกิจพอเพียง </t>
  </si>
  <si>
    <t>1.5.5 กิจกรรมหลักที่ 5.5 ส่งเสริมการเลี้ยงแพะเพื่อสร้างรายได้ระหว่างการขุนโค</t>
  </si>
  <si>
    <t xml:space="preserve">1.1 โครงการที่ 1 โครงการพัฒนาโครงสร้างพื้นฐาน เพื่อรองรับเขตพัฒนาเศรษฐกิจพิเศษมุกดาหาร 
</t>
  </si>
  <si>
    <t>เห็นควรสนับสนุน เพื่อพัฒนาโครงสร้างพื้นฐานรองรับเขตเศรษฐกิจพิเศษ ซึ่งสอดคล้องและเชื่อมโยงกับแนวทางการพัฒนาของจังหวัด</t>
  </si>
  <si>
    <t xml:space="preserve">1.1.1 กิจกรรมหลักที่ 1.1 ปรับปรุงถนนสายบ้านกุดโง้งน้อย-บ้านพรานอ้น อ.เมือง จ.มุกดาหาร   </t>
  </si>
  <si>
    <t xml:space="preserve">1.1.2 กิจกรรมหลักที่ 1.2 ปรับปรุงถนนสายบ้านกุดโง้งน้อย-บ้านด่านคำ อ.เมือง จ.มุกดาหาร </t>
  </si>
  <si>
    <t>1.2 โครงการที่ 2 การเพิ่มขีดความสามารถของแรงงาน ผู้ประกอบการโลจิสติกส์ เพื่อรองรับเขตพัฒนาเศรษฐกิจพิเศษมุกดาหาร</t>
  </si>
  <si>
    <t xml:space="preserve">เห็นควรสนับสนุน เพื่อพัฒนาแรงงานและผู้ประกอบการเพื่อรองรับเขตเศรษฐกิจพิเศษ ซึ่งสอดคล้องและเชื่อมโยงกับแนวทางการพัฒนาของจังหวัด </t>
  </si>
  <si>
    <t>1.2.1 กิจกรรมหลักที่ 2.1  พัฒนาฝีมือแรงงานในอุตสาหกรรมการผลิตให้ได้มาตรฐาน</t>
  </si>
  <si>
    <t>1.2.2 กิจกรรมหลักที่ 2.2  พัฒนาฝีมือแรงงานในอุตสาหกรรมด้านโลจิสติกส์</t>
  </si>
  <si>
    <t>1.2.3 กิจกรรมหลักที่ 2.3 พัฒนาฝีมือแรงงานให้เป็น smart worker</t>
  </si>
  <si>
    <t>1.2.4 กิจกรรมหลักที่ 2.4 พัฒนาประสิทธิภาพการบริหารจัดการโลจิสติกส์เพื่อเพิ่มขีดความสามารถในการแข่งขันให้แก่ผู้ประกอบการ</t>
  </si>
  <si>
    <t>1.2.5 กิจกรรมหลักที่ 2.5 การประชาสัมพันธ์เพื่อส่งเสริมการพัฒนาเขตเศรษฐกิจพิเศษมุกดาหาร</t>
  </si>
  <si>
    <t>1.3 โครงการที่ 3 การส่งเสริมและพัฒนาสินค้า OTOP ให้ได้มาตรฐาน สู่ตลาดภายในประเทศ</t>
  </si>
  <si>
    <t xml:space="preserve">เห็นควรสนับสนุน เนื่องจากสอดคล้องและเชื่อมโยงกับแนวทางการพัฒนาของจังหวัด โดยพัฒนามาตรฐานสินค้า และช่องทางการตลาดสินค้า OTOP </t>
  </si>
  <si>
    <t>1.3.1 กิจกรรมหลักที่ 3.1 การพัฒนาคุณภาพมาตรฐานสินค้า OTOP จังหวัดมุกดาหาร</t>
  </si>
  <si>
    <t xml:space="preserve">1.3.2 กิจกรรมหลักที่ 3.2 การพัฒนาช่องทางการตลาดสินค้า OTOP </t>
  </si>
  <si>
    <t>1.4 โครงการที่ 4 การเชื่อมโยงตลาดสินค้าและบริการเด่นจังหวัดมุกดาหาร สู่อาเซียนพลัส</t>
  </si>
  <si>
    <t>เห็นควรสนับสนุน เนื่องจากสอดคล้องและเชื่อมโยงกับแนวทางการพัฒนาของจังหวัด โดยพัฒนาส่งเสริมสินค้าและบริการเด่นของจังหวัดมุกดาหาร</t>
  </si>
  <si>
    <t>1.4.1 กิจกรรมหลักที่ 4.1 ส่งเสริมและพัฒนาสินค้าและบริการเด่นจังหวัดมุกดาหารสู่มาตรฐานสากล</t>
  </si>
  <si>
    <t>1.4.2 กิจกรรมหลักที่ 4.2 ส่งเสริมการเปิดตลาดและพัฒนาความร่วมมือทางการค้า การลงทุน</t>
  </si>
  <si>
    <t>1.4.3 กิจกรรมหลักที่ 4.3 ส่งเสริมความร่วมมือตามกรอบความสัมพันธ์เมืองพี่เมืองน้อง (Sister City) และเสริมสร้างความสัมพันธ์กับต่างประเทศ</t>
  </si>
  <si>
    <t xml:space="preserve">1.1  โครงการที่ 1 โครงการพัฒนาแหล่งท่องเที่ยว  เชิงธรรมชาติ ธรรมะและวัฒนธรรม อย่างเป็นระบบ </t>
  </si>
  <si>
    <t>เห็นควรสนับสนุน เนื่องจากเป็นการพัฒนาแหล่งท่องเที่ยว ซึ่งสอดคล้องและเชื่อมโยงกับแนวทางการพัฒนาของจังหวัด และสามารถสร้างประโยชน์สร้างรายได้ให้กับประชาชนในพื้นที่</t>
  </si>
  <si>
    <t>1.1.1 กิจกรรมหลักที่ 1.1 พัฒนาและปรับปรุงภูมิทัศน์แหล่งท่องเที่ยวเชิงประวัติศาสตร์อุทยานสมเด็จย่า (ฐานวรพัฒน์)</t>
  </si>
  <si>
    <t>1.1.2 กิจกรรมหลักที่ 1.2 ยกระดับความปลอดภัยและสร้างความมั่นใจแก่นักท่องเที่ยวในจังหวัดมุกดาหาร</t>
  </si>
  <si>
    <t xml:space="preserve"> 1.2  โครงการที่ 2 โครงการพัฒนาโครงสร้างพื้นฐานและสิ่งอำนวยความสะดวกเข้าแหล่งท่องเที่ยวจังหวัดมุกดาหาร</t>
  </si>
  <si>
    <t xml:space="preserve">เห็นควรสนับสนุน เนื่องจากเป็นการพัฒนาโครงสร้างพื้นฐานและสิ่งอำนวยความสะดวกเข้าแหล่งท่องเที่ยว ซึ่งสอดคล้องและเชื่อมโยงกับแนวทางการพัฒนาของจังหวัด   </t>
  </si>
  <si>
    <t>1.2.1 กิจกรรมหลักที่ 2.1  ก่อสร้างถนนคอนกรีตเสริมเหล็กพุทธสถานด่านพระอินทร์ บ.ร่มเกล้า หมู่ที่ 2 ต.ร่มเกล้า อ.นิคมคำสร้อย จ.มุกดาหาร</t>
  </si>
  <si>
    <t>1.2.2 กิจกรรมหลักที่ 2.2 ก่อสร้างถนนคอนกรีตเสริมเหล็ก บ้านเตาถ่าน หมู่ที่ 1 (สายจากวัดภูฮังลงมา) ตำบลหนองแวง อ.นิคมคำสร้อย จ.มุกดาหาร</t>
  </si>
  <si>
    <t>1.2.3 กิจกรรมหลักที่ 2.3 ก่อสร้างถนนแอสฟัลติกคอนกรีต บ้านเป้า หมู่ 3,5   ต.บ้านเป้า อำเภอหนองสูง จังหวัดมุกดาหาร</t>
  </si>
  <si>
    <t>1.2.4 กิจกรรมหลักที่ 2.4 จัดทำป้ายประชาสัมพันธ์บอกเส้นทางแหล่งท่องเที่ยวจังหวัดมุกดาหาร</t>
  </si>
  <si>
    <t>1.2.5 กิจกรรมหลักที่ 2.5 ปรับปรุงถนนเลียบแม่น้ำโขงบริเวณท่าน้ำ  อำเภอดอนตาล จังหวัดมุกดาหาร</t>
  </si>
  <si>
    <t>1.3 โครงการที่ 3 โครงการพัฒนาการตลาด กิจกรรม และประชาสัมพันธ์ ด้านการท่องเที่ยว กีฬาและนันทนาการ จังหวัดมุกดาหารสู่ความยั่งยืน</t>
  </si>
  <si>
    <t xml:space="preserve">เห็นควรสนับสนุน  เพื่อพัฒนาและส่งเสริมด้านการท่องเที่ยว ซึ่งสอดคล้องและเชื่อมโยงกับแนวทางการพัฒนาของจังหวัด โดยสนับสนุนในกิจกรรมที่มีความจำเป็นเร่งด่วนและมีความพร้อมในการดำเนินงาน </t>
  </si>
  <si>
    <t>1.3.1 กิจกรรมหลักที่ 3.1 พัฒนารูปแบบเส้นทางการท่องเที่ยวริมโขงเพื่อสร้างมูลค่าเพิ่มด้วยการสื่อสารการตลาด</t>
  </si>
  <si>
    <t>1.3.2 กิจกรรมหลักที่ 3.2 ส่งเสริมกิจกรรมวิ่งมุกดาหารเพื่อการท่องเที่ยว</t>
  </si>
  <si>
    <t xml:space="preserve">1.3.3 กิจกรรมหลักที่ 3.3 ส่งเสริมประเพณีสงกรานต์วิถีพุทธ 4 แผ่นดินอินโดจีนจังหวัดมุกดาหาร </t>
  </si>
  <si>
    <t xml:space="preserve">1.3.4  กิจกรรมหลักที่ 3.4 แข่งขันเรือยาวประเพณีเรือมังกร - เรือพญานาค ประเพณีออกพรรษา 2 ฝั่งโขง </t>
  </si>
  <si>
    <t>1.3.5 กิจกรรมหลักที่ 3.5 ประเพณีแห่ดาวคริสต์มาสวัดสองคอน โบสถ์คริสต์ที่สวยและใหญ่ที่สุดในเอเซียตะวันออกเฉียงใต้</t>
  </si>
  <si>
    <t>1.3.6 กิจกรรมหลักที่ 3.6 ขับเคลื่อนการพัฒนาจังหวัดมุกดาหาร สู่เมืองท่องเที่ยวลุ่มน้ำโขง</t>
  </si>
  <si>
    <t>1.3.7  กิจกรรมหลักที่ 3.7 พัฒนาการตลาด กิจกรรมเผยแพร่ประชาสัมพันธ์ด้านการท่องเที่ยวจังหวัดมุกดาหาร</t>
  </si>
  <si>
    <t>1.3.8  กิจกรรมหลักที่ 3.8 ปั่นจักรยาน 2 ล้อ 2 น่อง ท่อง 2 แผ่นดิน (มุกดาหาร - สะหวันนะเขต)</t>
  </si>
  <si>
    <t xml:space="preserve">1.3.9 กิจกรรมหลักที่ 3.9 พัฒนาการบริการและประชาสัมพันธ์ด้านการท่องเที่ยวจังหวัดมุกดาหาร 4.0 </t>
  </si>
  <si>
    <t>1.3.10 กิจกรรมหลักที่ 3.10 พัฒนาและส่งเสริมการท่องเที่ยวเชื่อมโยงอาเซียน เทศกาลอาหาร Battle Food of Indochina  (ไทย -ลาว - เวียดนาม)</t>
  </si>
  <si>
    <t xml:space="preserve">1.3.11 กิจกรรมหลักที่ 3.11 กิจกรรมประเพณีและวัฒนธรรมส่งเสริมการท่องเที่ยวจังหวัดมุกดาหาร           </t>
  </si>
  <si>
    <t xml:space="preserve">     1.4 โครงการที่ 4 โครงการยกระดับมาตรฐานบุคลากร สินค้าและการบริการทางการท่องเที่ยวจังหวัดมุกดาหารสู่ความยั่งยืน</t>
  </si>
  <si>
    <t xml:space="preserve">เห็นควรสนับสนุน เพื่อพัฒนาและยกระดับมาตรฐานทางการท่องเที่ยว ซึ่งสอดคล้องและเชื่อมโยงกับแนวทางการพัฒนาของจังหวัด โดยสนับสนุนในกิจกรรมที่มีความจำเป็นเร่งด่วนและมีความพร้อมในการดำเนินงาน </t>
  </si>
  <si>
    <t>1.4.1 กิจกรรมหลักที่ 4.1 อบรมหลักสูตรมัคคุเทศก์ทั่วไป (ต่างประเทศ) และทั่วไป (ภาษาไทย)</t>
  </si>
  <si>
    <t>1.4.2 กิจกรรมหลักที่ 4.2 จัดประชุมพัฒนาความร่วมมือด้านการท่องเที่ยว 3 จังหวัด 3 ประเทศ (ลาว เวียดนาม ไทย)</t>
  </si>
  <si>
    <t>1.4.3 กิจกรรมหลักที่ 4.3 พัฒนามาตรฐานสินค้าและบริการด้านการท่องเที่ยวด้าน อาหารแหล่งท่องเที่ยว และการบริการจังหวัดมุกดาหาร</t>
  </si>
  <si>
    <t>1.4.4 กิจกรรมหลักที่ 4.4 พัฒนายกระดับมาตรฐานสินค้าและบริการด้านการท่องเที่ยวด้าน อาหารแหล่งท่องเที่ยว และการบริการจังหวัดมุกดาหาร</t>
  </si>
  <si>
    <t>1.1 โครงการที่ 1  โครงการป้องกันและลดอุบัติเหตุทางถนนจังหวัดมุกดาหาร</t>
  </si>
  <si>
    <t>เห็นควรสนับสนุน เนื่องจากสอดคล้องและเชื่อมโยงกับแนวทางการพัฒนาของจังหวัด เพื่อสร้างความปลอดภัยและลดอุบัติเหตุทางถนนแก่ประชาชนในพื้นที่</t>
  </si>
  <si>
    <t>1.1.1 กิจกรรมหลักที่ 1.1 ส่งเสริมความรู้สร้างภูมิคุ้มกันอุบัติเหตุทางถนนและภูมิคุ้มกันด้านความปลอดภัยในการดำเนินชีวิตแก่ชุมชนจังหวัดมุกดาหาร</t>
  </si>
  <si>
    <t>1.1.2 กิจกรรมหลักที่ 1.2 งานติดตั้งไฟฟ้าแสงสว่าง สายทางในความควบคุมของแขวงทางหลวงมุกดาหาร</t>
  </si>
  <si>
    <t>1.1.3 กิจกรรมหลักที่ 1.3 งานติดตั้งราวกันอันตราย สายทางในความควบคุมของแขวงทางหลวงมุกดาหาร</t>
  </si>
  <si>
    <t>1.2 โครงการที่ 2 โครงการพัฒนาระบบการให้บริการด้านสุขภาพภาครัฐที่มีคุณภาพ และทั่วถึง</t>
  </si>
  <si>
    <t xml:space="preserve">เห็นควรสนับสนุน เพื่อพัฒนาสุขภาพและคุณภาพชีวิตของประชาชน ซึ่งสอดคล้องและเชื่อมโยงกับแนวทางการพัฒนาของจังหวัด  โดยสนับสนุนในกิจกรรมที่มีความจำเป็นเร่งด่วนและมีความพร้อมในการดำเนินงาน </t>
  </si>
  <si>
    <t>1.2.1 กิจกรรมหลักที่ 2.1 พัฒนาระบบบริการทางการแพทย์ฉุกเฉินในการช่วยชีวิตขั้นพื้นฐานจังหวัดมุกดาหาร</t>
  </si>
  <si>
    <t>2.2.2 กิจกรรมหลักที่ 2.2 สัตว์ปลอดโรค คนปลอดภัย จากโรคพิษสุนัขบ้าตามพระปณิธาน ศาสตราจารย์ ดร.สมเด็จพระเจ้าลูกเธอ เจ้าฟ้าจุฬาภรณวลัยลักษณ์ อัครราชกุมารี จังหวัดมุกดาหาร</t>
  </si>
  <si>
    <t xml:space="preserve">2.2.3 กิจกรรมหลักที่ 2.3 การเสริมสร้างคุณภาพชีวิตคนพิการในชุมชน  </t>
  </si>
  <si>
    <t>2.2.4 กิจกรรมหลักที่ 2.4 ป้องกันการเสียชีวิตจากการจมน้ำ</t>
  </si>
  <si>
    <t xml:space="preserve">1.3 โครงการที่ 3 โครงการเพิ่มศักยภาพคนมุกดาหารให้ก้าวทันยุคไทยแลนด์ 4.0 </t>
  </si>
  <si>
    <t xml:space="preserve">เห็นควรสนับสนุน เพื่อพัฒนาและเพิ่มศักยภาพเด็กและผู้สูงอายุให้มีคุณภาพชีวิตที่ขึ้น  ซึ่งสอดคล้องและเชื่อมโยงกับแนวทางการพัฒนาของจังหวัด  โดยสนับสนุนในกิจกรรมที่มีความจำเป็นเร่งด่วนและมีความพร้อมในการดำเนินงาน </t>
  </si>
  <si>
    <t>1.3.1 กิจกรรมหลักที่ 3.1 การเสริมสร้างความเข้มแข็งในการส่งเสริมพัฒนาการเด็ก</t>
  </si>
  <si>
    <t>1.3.2 กิจกรรมหลักที่ 3.2 พัฒนาเด็กในช่วงวัย 0 – 5  ปี ของจังหวัดมุกดาหาร</t>
  </si>
  <si>
    <t xml:space="preserve">1.3.3 กิจกรรมหลักที่ 3.3  วิทยาลัย ฒ ผู้เฒ่า </t>
  </si>
  <si>
    <t>1.3.4  กิจกรรมหลักที่ 3.4 พัฒนากำลังคนทางด้านดิจิทัลเพื่อสร้างธุรกิจเทคโนโลยี (Tech Startup)</t>
  </si>
  <si>
    <t>ไม่เห็นควรสนับสนุน เนื่องจากโครงการมีลักษณะเป็นการจัดหาครุภัณฑ์เพื่อใช้สนับสนุนการจัดการเรียนการสอน ซึ่งเป็นภารกิจปกติของส่วนราชการ ไม่สอดคล้องตามหลักเกณฑ์ ก.บ.ภ.</t>
  </si>
  <si>
    <t>1.3.5  กิจกรรมหลักที่ 3.5 เตรียมกำลังคนรองรับระบบรางและโลจิสติกส์</t>
  </si>
  <si>
    <t>1.3.6 กิจกรรมหลักที่ 3.6 การเลี้ยงไก่ไขเสริมไอโอดีนในโรงเรียนในโครงการเกษตรเพื่ออาหารกลางวันในพระราชดำริ</t>
  </si>
  <si>
    <t>1.4 โครงการที่ 4 โครงการส่งเสริม พัฒนาทักษะอาชีพและยกระดับฝีมือแรงงาน</t>
  </si>
  <si>
    <t xml:space="preserve">เห็นควรสนับสนุน เนื่องจากสอดคล้องและเชื่อมโยงกับแนวทางการพัฒนาของจังหวัด ในด้านการพัฒนาทักษะอาชีพ และเพิ่มรายได้ให้กับประชาชนในพื้นที่ </t>
  </si>
  <si>
    <t>1.4.1 กิจกรรมหลักที่ 4.1 พัฒนาเมืองสมุนไพรจังหวัดมุกดาหาร</t>
  </si>
  <si>
    <t>1.4.2 กิจกรรมหลักที่ 4.2 ส่งเสริมการแปรรูปผ้าเพิ่มรายได้เพื่อพัฒนาคุณภาพชีวิต ในพื้นที่โครงการพัฒนาลุ่มน้ำห้วยบางทรายตอนบนอันเนื่องมาจากพระราชดำริ</t>
  </si>
  <si>
    <t xml:space="preserve">1.5 โครงการที่ 5. ปรับปรุงและพัฒนาโครงสร้างพื้นฐานเพิ่มการเข้าถึงและลดความเหลื่อมล้ำในสังคม </t>
  </si>
  <si>
    <t xml:space="preserve">เห็นควรสนับสนุน เนื่องจากสอดคล้องและเชื่อมโยงกับแนวทางการพัฒนาของจังหวัด </t>
  </si>
  <si>
    <t>1.5.1 กิจกรรมหลักที่ 5.1 ปรับปรุงเสริมผิวจราจรพาราแอสฟัลท์ติกคอนกรีต (PARA AC.) เส้นรอบหนองน้ำหนองสูง บ้านหนองสูง หมู่ 3,4,7 ต.หนองสูงเหนือ อ.หนองสูง จ.มุกดาหาร(ส่งเสริมการออกกำลังกายโดยการปั่นจักรยาน)</t>
  </si>
  <si>
    <t>1.1  โครงการที่ 1 ส่งเสริมการใช้พลังงานทดแทน การป้องกัน และฟื้นฟู ความเสียหายจากภัยธรรมชาติ</t>
  </si>
  <si>
    <t>เห็นควรสนับสนุน เนื่องจากสอดคล้องและเชื่อมโยงกับแนวทางการพัฒนาของจังหวัด โดยการส่งเสริมการใช้พลังงานทดแทนและการป้องกันและรับมือกับภัยพิบัติ ให้แก่ประชาชนในพื้นที่เสี่ยง</t>
  </si>
  <si>
    <t>1.1.1 กิจกรรมหลักที่ 1.1 ส่งเสริมศักยภาพการบริหารจัดการภัยพิบัติ ระดับชุมชนจังหวัดมุกดาหาร</t>
  </si>
  <si>
    <t xml:space="preserve">1.1.2 กิจกรรมหลักที่ 1.2 ส่งเสริมการใช้พลังงานทดแทน การป้องกัน และฟื้นฟูจากภัยธรรมชาติ </t>
  </si>
  <si>
    <t>1.2  โครงการที่ 2 ส่งเสริมการรักษาสิ่งแวดล้อมอย่างมีส่วนร่วม</t>
  </si>
  <si>
    <t>1.2.1 กิจกรรมหลักที่ 2.1 ส่งเสริมการมีส่วนร่วมของชุมชนในการคัดแยกขยะที่ต้นทาง</t>
  </si>
  <si>
    <t>1.3  โครงการที่ 3 บริหารจัดการทรัพยากรน้ำ</t>
  </si>
  <si>
    <t xml:space="preserve">เห็นควรสนับสนุน เนื่องจากสอดคล้องและเชื่อมโยงกับแนวทางการพัฒนาของจังหวัด เพื่อแก้ไขปัญหาน้ำอุปโภค-บริโภค </t>
  </si>
  <si>
    <t>1.3.1 กิจกรรมหลักที่ 3.1 ขุดเจาะบ่อบาดาล เพื่อเสริมศักยภาพระบบประปาบาดาลให้ชุมชน</t>
  </si>
  <si>
    <t>1.3.2 ก่อสร้างระบบประปาบาดาลหอถังสูงและติดตั้งระบบโซล่าเซล</t>
  </si>
  <si>
    <t>1.4  โครงการที่ 4 อนุรักษ์ป้องกันและฟื้นฟูทรัพยากรธรรมชาติและสิ่งแวดล้อม</t>
  </si>
  <si>
    <t>เห็นควรสนับสนุน เนื่องจากสอดคล้องและเชื่อมโยงกับแนวทางการพัฒนาของจังหวัด ในด้านการอนุรักษ์ป้องกันและฟื้นฟูทรัพยากรธรรมชาติและสิ่งแวดล้อม</t>
  </si>
  <si>
    <t>1.4.1 กิจกรรมหลักที่ 4.1  เพิ่มสมรรถนะและพิทักษ์ทรัพยากรป่าไม้ สัตว์ป่า ให้แก่เยาวชนและผู้นำชุมชน</t>
  </si>
  <si>
    <t>1.4.2 กิจกรรมหลักที่ 4.2  เพาะชำกล้าไม้เพื่อสนับสนุนการเพิ่มพื้นที่ป่าและปลูกไม้มงคลเฉลิมพระเกียรติและวันสำคัญ</t>
  </si>
  <si>
    <t xml:space="preserve">1.1 โครงการที่ 1 โครงการป้องกันและแก้ไขปัญหายาเสพติดแบบบูรณาการจังหวัดมุกดาหาร 
</t>
  </si>
  <si>
    <t>เห็นควรสนับสนุน เนื่องจากสอดคล้องและเชื่อมโยงกับแนวทางการพัฒนาของจังหวัด ในด้านการป้องกันและแก้ไขปัญหายาเสพติด</t>
  </si>
  <si>
    <t>1.1.1 กิจกรรมหลักที่ 1.1 เสริมสร้างและพัฒนาต้นแบบด้านการป้องกันและแก้ไขปัญหายาเสพติดจังหวัดมุกดาหาร</t>
  </si>
  <si>
    <t xml:space="preserve">1.1.2 กิจกรรมหลักที่ 1.2 การรณรงค์และสร้างความเข้มแข็งเครือข่าย ในหมู่บ้าน/ชุมชน สถานศึกษาและสถานประกอบการด้านการป้องกันและแก้ไขปัญหายาเสพติด จังหวัดมุกดาหาร </t>
  </si>
  <si>
    <t>1.1.3 กิจกรรมหลักที่ 1.3 พัฒนาเครือข่ายศักยภาพกองทุนแม่ของแผ่นดิน</t>
  </si>
  <si>
    <t>1.1.4 กิจกรรมหลักที่ 1.4 ส่งเสริมเสริมสร้างและสงเคราะห์ผู้ติดยาเสพติดและคืนคนดีสู่สังคมจังหวัดมุกดาหาร</t>
  </si>
  <si>
    <t>1.2 โครงการที่ 2 โครงการพัฒนาและเสริมสร้างความมั่นคงชายแดนจังหวัดมุกดาหาร</t>
  </si>
  <si>
    <t xml:space="preserve">เห็นควรสนับสนุน เพื่อพัฒนาและเสริมสร้างความมั่นคงชายแดน ซึ่งสอดคล้องและเชื่อมโยงกับแนวทางการพัฒนาของจังหวัด </t>
  </si>
  <si>
    <t xml:space="preserve">  1.2.1 กิจกรรมหลักที่ 2.1 ศาสตร์พระราชาเพื่อการพัฒนาอย่างยั่งยืน (กิจกรรมต่อเนื่อง)</t>
  </si>
  <si>
    <t xml:space="preserve">  1.2.2 กิจกรรมหลักที่ 2.2 การจัดอบรมเยาวชนระดับมัธยมศึกษา (กลุ่มเสี่ยง) เพื่อป้องกัน/แก้ไขปัญหาการแพร่ระบาดของยาเสพติดและการพัฒนาคุณภาพชีวิต/ชุมชนตามแนวทางกระบวนการรวมพลังสร้างอนาคต (A.I.C.)</t>
  </si>
  <si>
    <t>1.3 โครงการที่ 3 ส่งเสริมความสัมพันธ์กับประเทศเพื่อนบ้านเพื่อเสริมสร้างความมั่นคงชายแดนจังหวัดมุกดาหาร</t>
  </si>
  <si>
    <t>เห็นควรสนับสนุน  เพื่อส่งเสริมความสัมพันธ์และเสริมสร้างความมั่นคงชายแดน ซึ่งสอดคล้องและเชื่อมโยงกับแนวทางการพัฒนาของจังหวัด</t>
  </si>
  <si>
    <t xml:space="preserve"> 1.3.1 กิจกรรมหลักที่ 3.1 การเสริมสร้างความสัมพันธ์อันดีระหว่างจังหวัดมุกดาหารกับแขวงสะหวันนะเขต</t>
  </si>
  <si>
    <t>การยกระดับมาตรฐานการเกษตรและการต่อยอดเพื่อเพิ่มมูลค่า</t>
  </si>
  <si>
    <t>การเพิ่มความสามารถในการแข่งขันด้านการค้าการลงทุนเพื่อเชื่อมโยงอาเซียนสู่สากล</t>
  </si>
  <si>
    <t>การพัฒนาการท่องเที่ยวตามวิถีชีวิตลุ่มน้ำโขง</t>
  </si>
  <si>
    <t>การพัฒนาเมืองและชุมชนน่าอยู่อย่างยั่งยืน</t>
  </si>
  <si>
    <t>การจัดการทรัพยากรธรรมชาติและสิ่งแวดล้อมเพื่อเป็นฐานการพัฒนาอย่างยั่งยืน</t>
  </si>
  <si>
    <t xml:space="preserve"> การเสริมสร้างความมั่นคงชายแดน</t>
  </si>
  <si>
    <t>รวม  6  ประเด็นการพัฒนา</t>
  </si>
  <si>
    <t>เห็นควรสนับสนุน เนื่องจาก สอดคล้องและเชื่อมโยงกับแนวทางการพัฒนาของจังหวัด ในด้านการส่งเสริมและรักษาสิ่งแวดล้อม</t>
  </si>
  <si>
    <t>จังหวัดมุกดาหาร</t>
  </si>
  <si>
    <t>1.การยกระดับมาตรฐานการเกษตรและการต่อยอดเพื่อเพิ่มมูลค่า</t>
  </si>
  <si>
    <t>2.การเพิ่มความสามารถในการแข่งขันด้านการค้าการลงทุนเพื่อเชื่อมโยงอาเซียนสู่สากล</t>
  </si>
  <si>
    <t>3.การพัฒนาการท่องเที่ยวตามวิถีชีวิตลุ่มน้ำโขง</t>
  </si>
  <si>
    <t>4. การพัฒนาเมืองและชุมชนอยู่อย่างยั่งยืน</t>
  </si>
  <si>
    <t>5.การจัดการทรัพยากรธรรมชาติและสิ่งแวดล้อมเพื่อเป็นฐานการพัฒนาอย่างยั่งยืน</t>
  </si>
  <si>
    <t>6.การเสริมสร้างความมั่นคงชายแดน</t>
  </si>
  <si>
    <t>สรุปการพิจารณากลั่นกรองแผนปฏิบัติราชการประจำปีงบประมาณ พ.ศ. 2563 จังหวัดมุกดาหาร</t>
  </si>
  <si>
    <t>1.2.20 กิจกรรมหลัก 2.20 ก่อสร้างถนน คสล.บ้านหนองบัว - บ้านแก้ง ตำบลหนองบัว อ.ดงหลวง จ.มุกดาหาร</t>
  </si>
  <si>
    <t>ซ้ำซ้อนกับ อปท.</t>
  </si>
  <si>
    <t>สงป. ทักท้วงเรื่อง CCTV ขอโยกออก y2</t>
  </si>
  <si>
    <t>หน่วยดำเนินการ</t>
  </si>
  <si>
    <t>หมายเหตุ</t>
  </si>
  <si>
    <t>ที่ทำการปกครองอำเภอคำชะอี</t>
  </si>
  <si>
    <t>โครงการชลประทานมุกดาหาร</t>
  </si>
  <si>
    <t>ที่ทำการปกครองอำเภอดงหลวง</t>
  </si>
  <si>
    <t>แขวงทางหลวงชนบทมุกดาหาร</t>
  </si>
  <si>
    <t>ที่ทำการปกครองอำเภอนิคมคำสร้อย</t>
  </si>
  <si>
    <t xml:space="preserve">ที่ทำการปกครองอำเภอเมืองมุกดาหาร  </t>
  </si>
  <si>
    <t>ที่ทำการปกครองอำเภอหนองสูง</t>
  </si>
  <si>
    <t>ที่ทำการปกครองอำเภอดอนตาล</t>
  </si>
  <si>
    <t xml:space="preserve">1. สนง.เกษตรจังหวัดมุกดาหาร 
2.สถานีพัฒนาที่ดิน
</t>
  </si>
  <si>
    <t>สนง.เกษตรจังหวัด
มุกดาหาร</t>
  </si>
  <si>
    <t>สนง.ปศุสัตว์จังหวัดมุกดาหาร</t>
  </si>
  <si>
    <t xml:space="preserve">แขวงทางหลวงชนบทมุกดาหาร
</t>
  </si>
  <si>
    <t>สนง.พัฒนาฝีมือแรงงานฯ</t>
  </si>
  <si>
    <t>สำนักงานประชาสัมพันธ์จังหวัดมุกดาหาร</t>
  </si>
  <si>
    <t xml:space="preserve"> - สำนักงานพัฒนาชุมชนจังหวัดมุกดาหาร</t>
  </si>
  <si>
    <t>สำนักงานพาณิชย์จังหวัดมุกดาหาร</t>
  </si>
  <si>
    <t>อ.ดอนตาล</t>
  </si>
  <si>
    <t>ตำรวจภูธรจังหวัดมุกดาหาร</t>
  </si>
  <si>
    <t xml:space="preserve">อ.นิคมคำสร้อย </t>
  </si>
  <si>
    <t>สนง.การท่องเที่ยวและกีฬาจังหวัดมุกดาหาร</t>
  </si>
  <si>
    <t xml:space="preserve">แขวงทางหลวงชนบทมุกดาหาร </t>
  </si>
  <si>
    <t>สนง.ท่องเที่ยว/ สนง.วัฒนธรรม/อบจ.มห.</t>
  </si>
  <si>
    <t>สทกจ.มห./ททท.กกท/สมาคมกีฬา/เทศบาลเมืองมุกดาหาร</t>
  </si>
  <si>
    <t>อ.หว้านใหญ่</t>
  </si>
  <si>
    <t>สนง.ประชาสัมพันธ์จังหวัดมุกดาหาร</t>
  </si>
  <si>
    <t>สำนักงานวัฒนธรรมจังหวัดมุกดาหาร</t>
  </si>
  <si>
    <t>สนง.ปภ.มห</t>
  </si>
  <si>
    <t>สำนักงานสาธารณสุขจังหวัดมุกดาหาร</t>
  </si>
  <si>
    <t>สำนักงานสาธารณสุขจังหวัดมุกดาหาร/สำนักงานปศุสัตว์จังหวัดมุกดาหาร</t>
  </si>
  <si>
    <t>วิทยาลัยชุมชนมุกดาหาร</t>
  </si>
  <si>
    <t>สนง.ปภ.มห.</t>
  </si>
  <si>
    <t>สนง.พลังงาน.มห.</t>
  </si>
  <si>
    <t>สนง.ทสจ.มห./อุทยานแห่งชาติภูผายล</t>
  </si>
  <si>
    <t>สนง.สาธารณสุขจังหวัดมุกดาหาร</t>
  </si>
  <si>
    <t>ศอ.ปส.จ.มุกดาหาร /หน่วยงานด้านความมั่นคง 
ทปค.อำเภอ/ศป.ปส.อ.ทุกแห่ง
ศอ.ปส.จ.มห.,สพป.มห.,สพม.22, สนง.พระพุทธศาสนาจังหวัดมุกดาหาร
สนง.แรงงานจังหวัดมุกดาหาร</t>
  </si>
  <si>
    <t>สำนักงานพัฒนาชุมชนจังหวัดมุกดาหาร</t>
  </si>
  <si>
    <t>ทปค.จ.มห.</t>
  </si>
  <si>
    <t>โครงการ Y1</t>
  </si>
  <si>
    <t>1.1.5 กิจกรรมหลักที่ 1.5 ก่อสร้างฝายน้ำล้นแบบ มข.2527 ห้วยควายตาย  บ้านหนองแคน หมู่ที่ 2 ตำบลหนองแคน อำเภอดงหลวง จังหวัดมุกดาหาร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</si>
</sst>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-* #,##0.0_-;\-* #,##0.0_-;_-* &quot;-&quot;??_-;_-@_-"/>
  </numFmts>
  <fonts count="35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b/>
      <sz val="18"/>
      <name val="TH SarabunPSK"/>
      <family val="2"/>
    </font>
    <font>
      <sz val="9"/>
      <name val="Tahoma"/>
      <family val="2"/>
    </font>
    <font>
      <sz val="9"/>
      <name val="TH SarabunPSK"/>
      <family val="2"/>
    </font>
    <font>
      <sz val="20"/>
      <name val="TH SarabunPSK"/>
      <family val="2"/>
    </font>
    <font>
      <u/>
      <sz val="14"/>
      <name val="TH SarabunPSK"/>
      <family val="2"/>
    </font>
    <font>
      <b/>
      <sz val="14"/>
      <color theme="1"/>
      <name val="TH SarabunPSK"/>
      <family val="2"/>
    </font>
    <font>
      <b/>
      <i/>
      <sz val="14"/>
      <color rgb="FF000000"/>
      <name val="TH SarabunPSK"/>
      <family val="2"/>
    </font>
    <font>
      <b/>
      <sz val="13.5"/>
      <name val="TH SarabunPSK"/>
      <family val="2"/>
    </font>
    <font>
      <sz val="14"/>
      <color theme="1"/>
      <name val="TH SarabunPSK"/>
      <family val="2"/>
    </font>
    <font>
      <sz val="14"/>
      <color rgb="FF000000"/>
      <name val="TH SarabunPSK"/>
      <family val="2"/>
    </font>
    <font>
      <b/>
      <i/>
      <sz val="14"/>
      <name val="TH SarabunPSK"/>
      <family val="2"/>
    </font>
    <font>
      <sz val="11"/>
      <name val="TH SarabunPSK"/>
      <family val="2"/>
    </font>
    <font>
      <sz val="12"/>
      <name val="TH SarabunPSK"/>
      <family val="2"/>
    </font>
    <font>
      <sz val="13"/>
      <name val="TH SarabunPSK"/>
      <family val="2"/>
    </font>
    <font>
      <b/>
      <sz val="72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  <font>
      <u/>
      <sz val="14"/>
      <color rgb="FFFF0000"/>
      <name val="TH SarabunPSK"/>
      <family val="2"/>
    </font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b/>
      <i/>
      <sz val="16"/>
      <color rgb="FF000000"/>
      <name val="TH SarabunPSK"/>
      <family val="2"/>
    </font>
    <font>
      <sz val="16"/>
      <color theme="1"/>
      <name val="TH SarabunPSK"/>
      <family val="2"/>
    </font>
    <font>
      <b/>
      <i/>
      <sz val="16"/>
      <name val="TH SarabunPSK"/>
      <family val="2"/>
    </font>
    <font>
      <sz val="16"/>
      <color rgb="FF000000"/>
      <name val="TH SarabunPSK"/>
      <family val="2"/>
    </font>
    <font>
      <sz val="16"/>
      <color rgb="FFFF0000"/>
      <name val="TH SarabunPSK"/>
      <family val="2"/>
    </font>
    <font>
      <b/>
      <sz val="16"/>
      <color rgb="FFFF0000"/>
      <name val="TH SarabunPSK"/>
      <family val="2"/>
    </font>
    <font>
      <u/>
      <sz val="16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FE9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6" fillId="0" borderId="0"/>
  </cellStyleXfs>
  <cellXfs count="282">
    <xf numFmtId="0" fontId="0" fillId="0" borderId="0" xfId="0"/>
    <xf numFmtId="0" fontId="6" fillId="0" borderId="0" xfId="11" applyFont="1" applyAlignment="1">
      <alignment vertical="center"/>
    </xf>
    <xf numFmtId="187" fontId="6" fillId="0" borderId="0" xfId="4" applyNumberFormat="1" applyFont="1" applyAlignment="1">
      <alignment vertical="center"/>
    </xf>
    <xf numFmtId="0" fontId="6" fillId="0" borderId="0" xfId="11" applyFont="1" applyBorder="1" applyAlignment="1">
      <alignment vertical="center"/>
    </xf>
    <xf numFmtId="0" fontId="6" fillId="0" borderId="0" xfId="11" applyFont="1" applyBorder="1" applyAlignment="1">
      <alignment horizontal="center" vertical="center"/>
    </xf>
    <xf numFmtId="1" fontId="6" fillId="0" borderId="0" xfId="11" applyNumberFormat="1" applyFont="1" applyAlignment="1">
      <alignment vertical="center"/>
    </xf>
    <xf numFmtId="0" fontId="6" fillId="0" borderId="0" xfId="11" applyFont="1" applyAlignment="1">
      <alignment horizontal="center" vertical="center"/>
    </xf>
    <xf numFmtId="4" fontId="6" fillId="0" borderId="0" xfId="8" applyNumberFormat="1" applyFont="1" applyFill="1" applyBorder="1" applyAlignment="1">
      <alignment horizontal="left" vertical="center" wrapText="1"/>
    </xf>
    <xf numFmtId="49" fontId="6" fillId="0" borderId="0" xfId="8" applyNumberFormat="1" applyFont="1" applyAlignment="1">
      <alignment vertical="center"/>
    </xf>
    <xf numFmtId="0" fontId="6" fillId="0" borderId="0" xfId="8" applyFont="1" applyAlignment="1">
      <alignment vertical="center"/>
    </xf>
    <xf numFmtId="187" fontId="4" fillId="0" borderId="1" xfId="4" applyNumberFormat="1" applyFont="1" applyBorder="1" applyAlignment="1">
      <alignment horizontal="center" vertical="top" wrapText="1"/>
    </xf>
    <xf numFmtId="187" fontId="4" fillId="0" borderId="2" xfId="1" applyNumberFormat="1" applyFont="1" applyBorder="1" applyAlignment="1">
      <alignment horizontal="center" vertical="top" wrapText="1"/>
    </xf>
    <xf numFmtId="0" fontId="9" fillId="0" borderId="0" xfId="0" applyFont="1" applyAlignment="1">
      <alignment vertical="center"/>
    </xf>
    <xf numFmtId="0" fontId="10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0" fontId="5" fillId="3" borderId="5" xfId="11" applyFont="1" applyFill="1" applyBorder="1" applyAlignment="1">
      <alignment horizontal="center" vertical="center"/>
    </xf>
    <xf numFmtId="187" fontId="5" fillId="3" borderId="6" xfId="4" applyNumberFormat="1" applyFont="1" applyFill="1" applyBorder="1" applyAlignment="1">
      <alignment horizontal="center" vertical="center"/>
    </xf>
    <xf numFmtId="187" fontId="10" fillId="0" borderId="0" xfId="8" applyNumberFormat="1" applyFont="1" applyBorder="1" applyAlignment="1">
      <alignment vertical="center"/>
    </xf>
    <xf numFmtId="0" fontId="10" fillId="0" borderId="0" xfId="8" applyFont="1" applyBorder="1" applyAlignment="1">
      <alignment vertical="center"/>
    </xf>
    <xf numFmtId="0" fontId="10" fillId="0" borderId="14" xfId="8" applyFont="1" applyBorder="1" applyAlignment="1">
      <alignment vertical="center"/>
    </xf>
    <xf numFmtId="187" fontId="10" fillId="0" borderId="0" xfId="8" applyNumberFormat="1" applyFont="1" applyAlignment="1">
      <alignment vertical="center"/>
    </xf>
    <xf numFmtId="0" fontId="4" fillId="0" borderId="0" xfId="11" applyFont="1" applyAlignment="1">
      <alignment vertical="center"/>
    </xf>
    <xf numFmtId="187" fontId="6" fillId="0" borderId="0" xfId="4" applyNumberFormat="1" applyFont="1" applyBorder="1" applyAlignment="1">
      <alignment horizontal="center" vertical="center"/>
    </xf>
    <xf numFmtId="187" fontId="6" fillId="0" borderId="0" xfId="8" applyNumberFormat="1" applyFont="1" applyAlignment="1">
      <alignment vertical="center"/>
    </xf>
    <xf numFmtId="0" fontId="6" fillId="0" borderId="0" xfId="8" applyFont="1" applyFill="1" applyBorder="1" applyAlignment="1">
      <alignment horizontal="center" vertical="center"/>
    </xf>
    <xf numFmtId="0" fontId="6" fillId="0" borderId="0" xfId="8" applyFont="1" applyFill="1" applyBorder="1" applyAlignment="1">
      <alignment horizontal="left" vertical="center" wrapText="1"/>
    </xf>
    <xf numFmtId="1" fontId="6" fillId="0" borderId="0" xfId="8" applyNumberFormat="1" applyFont="1" applyAlignment="1">
      <alignment vertical="center"/>
    </xf>
    <xf numFmtId="0" fontId="9" fillId="2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11" fillId="0" borderId="0" xfId="8" applyFont="1" applyAlignment="1">
      <alignment vertical="center"/>
    </xf>
    <xf numFmtId="0" fontId="8" fillId="0" borderId="0" xfId="0" applyFont="1" applyAlignment="1">
      <alignment horizontal="center" vertical="center"/>
    </xf>
    <xf numFmtId="187" fontId="6" fillId="0" borderId="0" xfId="8" applyNumberFormat="1" applyFont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1" fontId="7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187" fontId="7" fillId="0" borderId="2" xfId="1" applyNumberFormat="1" applyFont="1" applyFill="1" applyBorder="1" applyAlignment="1">
      <alignment horizontal="center" vertical="top" wrapText="1"/>
    </xf>
    <xf numFmtId="41" fontId="7" fillId="0" borderId="0" xfId="0" applyNumberFormat="1" applyFont="1" applyFill="1" applyBorder="1" applyAlignment="1">
      <alignment horizontal="right" vertical="top" wrapText="1"/>
    </xf>
    <xf numFmtId="3" fontId="7" fillId="0" borderId="0" xfId="0" applyNumberFormat="1" applyFont="1" applyFill="1" applyBorder="1" applyAlignment="1">
      <alignment vertical="top" wrapText="1"/>
    </xf>
    <xf numFmtId="187" fontId="5" fillId="0" borderId="2" xfId="1" applyNumberFormat="1" applyFont="1" applyFill="1" applyBorder="1" applyAlignment="1">
      <alignment horizontal="center" vertical="top" wrapText="1"/>
    </xf>
    <xf numFmtId="3" fontId="5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/>
    <xf numFmtId="3" fontId="7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187" fontId="7" fillId="0" borderId="0" xfId="0" applyNumberFormat="1" applyFont="1" applyFill="1" applyAlignment="1">
      <alignment horizontal="center" vertical="center"/>
    </xf>
    <xf numFmtId="187" fontId="7" fillId="0" borderId="1" xfId="1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/>
    <xf numFmtId="3" fontId="7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3" fontId="12" fillId="0" borderId="0" xfId="0" applyNumberFormat="1" applyFont="1" applyFill="1" applyAlignment="1">
      <alignment horizontal="center" vertical="top"/>
    </xf>
    <xf numFmtId="3" fontId="7" fillId="0" borderId="0" xfId="0" applyNumberFormat="1" applyFont="1" applyFill="1" applyAlignment="1">
      <alignment horizontal="left" vertical="top"/>
    </xf>
    <xf numFmtId="187" fontId="7" fillId="0" borderId="0" xfId="0" applyNumberFormat="1" applyFont="1" applyFill="1"/>
    <xf numFmtId="0" fontId="7" fillId="0" borderId="16" xfId="0" applyFont="1" applyFill="1" applyBorder="1" applyAlignment="1">
      <alignment vertical="top"/>
    </xf>
    <xf numFmtId="0" fontId="7" fillId="0" borderId="16" xfId="0" applyFont="1" applyFill="1" applyBorder="1" applyAlignment="1">
      <alignment horizontal="right" vertical="top"/>
    </xf>
    <xf numFmtId="0" fontId="6" fillId="0" borderId="5" xfId="8" applyFont="1" applyFill="1" applyBorder="1" applyAlignment="1">
      <alignment vertical="top" wrapText="1"/>
    </xf>
    <xf numFmtId="0" fontId="6" fillId="0" borderId="2" xfId="8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187" fontId="5" fillId="3" borderId="5" xfId="4" applyNumberFormat="1" applyFont="1" applyFill="1" applyBorder="1" applyAlignment="1">
      <alignment horizontal="center" vertical="center"/>
    </xf>
    <xf numFmtId="187" fontId="6" fillId="0" borderId="5" xfId="1" applyNumberFormat="1" applyFont="1" applyFill="1" applyBorder="1" applyAlignment="1">
      <alignment horizontal="center" vertical="top" wrapText="1"/>
    </xf>
    <xf numFmtId="187" fontId="6" fillId="0" borderId="12" xfId="1" applyNumberFormat="1" applyFont="1" applyFill="1" applyBorder="1" applyAlignment="1">
      <alignment horizontal="center" vertical="top" wrapText="1"/>
    </xf>
    <xf numFmtId="187" fontId="6" fillId="0" borderId="7" xfId="1" applyNumberFormat="1" applyFont="1" applyBorder="1" applyAlignment="1">
      <alignment horizontal="center" vertical="top" wrapText="1"/>
    </xf>
    <xf numFmtId="187" fontId="6" fillId="0" borderId="2" xfId="1" applyNumberFormat="1" applyFont="1" applyBorder="1" applyAlignment="1">
      <alignment horizontal="center" vertical="top" wrapText="1"/>
    </xf>
    <xf numFmtId="187" fontId="4" fillId="0" borderId="1" xfId="4" applyNumberFormat="1" applyFont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vertical="top" wrapText="1"/>
    </xf>
    <xf numFmtId="187" fontId="7" fillId="4" borderId="1" xfId="0" applyNumberFormat="1" applyFont="1" applyFill="1" applyBorder="1" applyAlignment="1">
      <alignment horizontal="center" vertical="top"/>
    </xf>
    <xf numFmtId="0" fontId="7" fillId="4" borderId="1" xfId="0" applyFont="1" applyFill="1" applyBorder="1" applyAlignment="1">
      <alignment vertical="top"/>
    </xf>
    <xf numFmtId="187" fontId="7" fillId="4" borderId="1" xfId="0" applyNumberFormat="1" applyFont="1" applyFill="1" applyBorder="1" applyAlignment="1">
      <alignment vertical="top"/>
    </xf>
    <xf numFmtId="0" fontId="4" fillId="0" borderId="0" xfId="11" applyFont="1" applyBorder="1" applyAlignment="1">
      <alignment vertical="center"/>
    </xf>
    <xf numFmtId="0" fontId="5" fillId="0" borderId="1" xfId="0" applyFont="1" applyFill="1" applyBorder="1" applyAlignment="1">
      <alignment horizontal="center" vertical="top" wrapText="1"/>
    </xf>
    <xf numFmtId="43" fontId="7" fillId="0" borderId="1" xfId="1" applyFont="1" applyFill="1" applyBorder="1" applyAlignment="1">
      <alignment horizontal="right" vertical="top"/>
    </xf>
    <xf numFmtId="43" fontId="7" fillId="0" borderId="1" xfId="1" applyFont="1" applyFill="1" applyBorder="1" applyAlignment="1">
      <alignment horizontal="right" vertical="top" wrapText="1"/>
    </xf>
    <xf numFmtId="43" fontId="7" fillId="0" borderId="1" xfId="1" applyFont="1" applyFill="1" applyBorder="1" applyAlignment="1">
      <alignment vertical="top"/>
    </xf>
    <xf numFmtId="187" fontId="7" fillId="0" borderId="1" xfId="1" applyNumberFormat="1" applyFont="1" applyFill="1" applyBorder="1" applyAlignment="1">
      <alignment vertical="top" wrapText="1"/>
    </xf>
    <xf numFmtId="49" fontId="7" fillId="0" borderId="1" xfId="1" applyNumberFormat="1" applyFont="1" applyFill="1" applyBorder="1" applyAlignment="1">
      <alignment vertical="top" wrapText="1"/>
    </xf>
    <xf numFmtId="49" fontId="5" fillId="0" borderId="1" xfId="1" applyNumberFormat="1" applyFont="1" applyFill="1" applyBorder="1" applyAlignment="1">
      <alignment horizontal="center" vertical="top" wrapText="1"/>
    </xf>
    <xf numFmtId="43" fontId="17" fillId="0" borderId="1" xfId="1" applyFont="1" applyFill="1" applyBorder="1" applyAlignment="1">
      <alignment horizontal="right" vertical="top"/>
    </xf>
    <xf numFmtId="43" fontId="16" fillId="0" borderId="1" xfId="1" applyFont="1" applyFill="1" applyBorder="1" applyAlignment="1">
      <alignment horizontal="right" vertical="top" wrapText="1"/>
    </xf>
    <xf numFmtId="0" fontId="17" fillId="0" borderId="1" xfId="0" applyFont="1" applyFill="1" applyBorder="1" applyAlignment="1">
      <alignment vertical="top" wrapText="1"/>
    </xf>
    <xf numFmtId="43" fontId="16" fillId="0" borderId="1" xfId="1" applyFont="1" applyFill="1" applyBorder="1" applyAlignment="1">
      <alignment horizontal="right" vertical="top"/>
    </xf>
    <xf numFmtId="3" fontId="4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vertical="top" wrapText="1"/>
    </xf>
    <xf numFmtId="0" fontId="17" fillId="0" borderId="1" xfId="8" applyFont="1" applyFill="1" applyBorder="1" applyAlignment="1">
      <alignment vertical="top" wrapText="1"/>
    </xf>
    <xf numFmtId="49" fontId="7" fillId="0" borderId="1" xfId="7" applyNumberFormat="1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43" fontId="5" fillId="0" borderId="1" xfId="1" applyFont="1" applyFill="1" applyBorder="1" applyAlignment="1">
      <alignment horizontal="right" vertical="top" wrapText="1"/>
    </xf>
    <xf numFmtId="43" fontId="13" fillId="0" borderId="1" xfId="1" applyFont="1" applyFill="1" applyBorder="1" applyAlignment="1">
      <alignment vertical="top"/>
    </xf>
    <xf numFmtId="43" fontId="13" fillId="0" borderId="1" xfId="1" applyFont="1" applyFill="1" applyBorder="1" applyAlignment="1">
      <alignment horizontal="right" vertical="top"/>
    </xf>
    <xf numFmtId="0" fontId="18" fillId="0" borderId="1" xfId="0" applyFont="1" applyFill="1" applyBorder="1" applyAlignment="1">
      <alignment vertical="top" wrapText="1"/>
    </xf>
    <xf numFmtId="43" fontId="5" fillId="0" borderId="1" xfId="1" applyFont="1" applyFill="1" applyBorder="1" applyAlignment="1">
      <alignment horizontal="right" vertical="top"/>
    </xf>
    <xf numFmtId="0" fontId="19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left" vertical="top" wrapText="1"/>
    </xf>
    <xf numFmtId="0" fontId="5" fillId="0" borderId="1" xfId="8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0" fontId="7" fillId="0" borderId="1" xfId="8" applyFont="1" applyFill="1" applyBorder="1" applyAlignment="1">
      <alignment vertical="top" wrapText="1"/>
    </xf>
    <xf numFmtId="3" fontId="4" fillId="4" borderId="1" xfId="0" applyNumberFormat="1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horizontal="left" vertical="top" wrapText="1"/>
    </xf>
    <xf numFmtId="49" fontId="7" fillId="4" borderId="1" xfId="1" applyNumberFormat="1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center" vertical="top" wrapText="1"/>
    </xf>
    <xf numFmtId="43" fontId="7" fillId="4" borderId="1" xfId="1" applyFont="1" applyFill="1" applyBorder="1" applyAlignment="1">
      <alignment horizontal="right" vertical="top"/>
    </xf>
    <xf numFmtId="43" fontId="7" fillId="4" borderId="1" xfId="1" applyFont="1" applyFill="1" applyBorder="1" applyAlignment="1">
      <alignment vertical="top"/>
    </xf>
    <xf numFmtId="0" fontId="7" fillId="4" borderId="1" xfId="0" applyFont="1" applyFill="1" applyBorder="1" applyAlignment="1">
      <alignment horizontal="left" vertical="top" wrapText="1"/>
    </xf>
    <xf numFmtId="0" fontId="19" fillId="4" borderId="1" xfId="0" applyFont="1" applyFill="1" applyBorder="1" applyAlignment="1">
      <alignment horizontal="left" vertical="top" wrapText="1"/>
    </xf>
    <xf numFmtId="0" fontId="17" fillId="4" borderId="1" xfId="0" applyFont="1" applyFill="1" applyBorder="1" applyAlignment="1">
      <alignment vertical="top" wrapText="1"/>
    </xf>
    <xf numFmtId="43" fontId="7" fillId="4" borderId="1" xfId="1" applyFont="1" applyFill="1" applyBorder="1" applyAlignment="1">
      <alignment horizontal="right" vertical="top" wrapText="1"/>
    </xf>
    <xf numFmtId="0" fontId="17" fillId="4" borderId="1" xfId="0" applyFont="1" applyFill="1" applyBorder="1" applyAlignment="1">
      <alignment horizontal="left" vertical="top" wrapText="1"/>
    </xf>
    <xf numFmtId="43" fontId="16" fillId="4" borderId="1" xfId="1" applyFont="1" applyFill="1" applyBorder="1" applyAlignment="1">
      <alignment horizontal="right" vertical="top" wrapText="1"/>
    </xf>
    <xf numFmtId="0" fontId="17" fillId="4" borderId="1" xfId="8" applyFont="1" applyFill="1" applyBorder="1" applyAlignment="1">
      <alignment vertical="top" wrapText="1"/>
    </xf>
    <xf numFmtId="43" fontId="16" fillId="0" borderId="2" xfId="1" applyFont="1" applyFill="1" applyBorder="1" applyAlignment="1">
      <alignment horizontal="right" vertical="top" wrapText="1"/>
    </xf>
    <xf numFmtId="43" fontId="16" fillId="0" borderId="2" xfId="1" applyFont="1" applyFill="1" applyBorder="1" applyAlignment="1">
      <alignment horizontal="center" vertical="top" wrapText="1"/>
    </xf>
    <xf numFmtId="188" fontId="13" fillId="0" borderId="1" xfId="1" applyNumberFormat="1" applyFont="1" applyFill="1" applyBorder="1" applyAlignment="1">
      <alignment vertical="top"/>
    </xf>
    <xf numFmtId="187" fontId="4" fillId="0" borderId="2" xfId="1" applyNumberFormat="1" applyFont="1" applyBorder="1" applyAlignment="1">
      <alignment horizontal="right" vertical="top" wrapText="1"/>
    </xf>
    <xf numFmtId="187" fontId="4" fillId="0" borderId="1" xfId="1" applyNumberFormat="1" applyFont="1" applyBorder="1" applyAlignment="1">
      <alignment horizontal="right" vertical="top" wrapText="1"/>
    </xf>
    <xf numFmtId="187" fontId="4" fillId="0" borderId="1" xfId="1" applyNumberFormat="1" applyFont="1" applyBorder="1" applyAlignment="1">
      <alignment horizontal="right" vertical="top"/>
    </xf>
    <xf numFmtId="187" fontId="6" fillId="0" borderId="7" xfId="1" applyNumberFormat="1" applyFont="1" applyFill="1" applyBorder="1" applyAlignment="1">
      <alignment horizontal="right" vertical="top" wrapText="1"/>
    </xf>
    <xf numFmtId="187" fontId="6" fillId="0" borderId="12" xfId="1" applyNumberFormat="1" applyFont="1" applyFill="1" applyBorder="1" applyAlignment="1">
      <alignment horizontal="right" vertical="top" wrapText="1"/>
    </xf>
    <xf numFmtId="187" fontId="6" fillId="0" borderId="2" xfId="1" applyNumberFormat="1" applyFont="1" applyFill="1" applyBorder="1" applyAlignment="1">
      <alignment horizontal="right" vertical="top" wrapText="1"/>
    </xf>
    <xf numFmtId="187" fontId="6" fillId="0" borderId="0" xfId="1" applyNumberFormat="1" applyFont="1" applyAlignment="1">
      <alignment horizontal="right" vertical="center"/>
    </xf>
    <xf numFmtId="187" fontId="6" fillId="0" borderId="17" xfId="1" applyNumberFormat="1" applyFont="1" applyBorder="1" applyAlignment="1">
      <alignment horizontal="right" vertical="top" wrapText="1"/>
    </xf>
    <xf numFmtId="187" fontId="6" fillId="0" borderId="18" xfId="1" applyNumberFormat="1" applyFont="1" applyBorder="1" applyAlignment="1">
      <alignment horizontal="right" vertical="top" wrapText="1"/>
    </xf>
    <xf numFmtId="187" fontId="6" fillId="0" borderId="13" xfId="1" applyNumberFormat="1" applyFont="1" applyBorder="1" applyAlignment="1">
      <alignment horizontal="right" vertical="top" wrapText="1"/>
    </xf>
    <xf numFmtId="187" fontId="6" fillId="0" borderId="9" xfId="1" applyNumberFormat="1" applyFont="1" applyBorder="1" applyAlignment="1">
      <alignment horizontal="right" vertical="top" wrapText="1"/>
    </xf>
    <xf numFmtId="187" fontId="4" fillId="0" borderId="4" xfId="1" applyNumberFormat="1" applyFont="1" applyBorder="1" applyAlignment="1">
      <alignment horizontal="right" vertical="top" wrapText="1"/>
    </xf>
    <xf numFmtId="187" fontId="4" fillId="0" borderId="4" xfId="1" applyNumberFormat="1" applyFont="1" applyBorder="1" applyAlignment="1">
      <alignment horizontal="right" vertical="top"/>
    </xf>
    <xf numFmtId="0" fontId="16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vertical="top" wrapText="1"/>
    </xf>
    <xf numFmtId="0" fontId="5" fillId="5" borderId="1" xfId="0" applyFont="1" applyFill="1" applyBorder="1" applyAlignment="1">
      <alignment horizontal="center" vertical="top" wrapText="1"/>
    </xf>
    <xf numFmtId="43" fontId="7" fillId="5" borderId="1" xfId="1" applyFont="1" applyFill="1" applyBorder="1" applyAlignment="1">
      <alignment horizontal="right" vertical="top"/>
    </xf>
    <xf numFmtId="43" fontId="7" fillId="5" borderId="1" xfId="1" applyFont="1" applyFill="1" applyBorder="1" applyAlignment="1">
      <alignment vertical="top"/>
    </xf>
    <xf numFmtId="0" fontId="8" fillId="5" borderId="1" xfId="0" applyFont="1" applyFill="1" applyBorder="1" applyAlignment="1">
      <alignment horizontal="left" vertical="top" wrapText="1"/>
    </xf>
    <xf numFmtId="0" fontId="23" fillId="5" borderId="1" xfId="0" applyFont="1" applyFill="1" applyBorder="1" applyAlignment="1">
      <alignment vertical="top" wrapText="1"/>
    </xf>
    <xf numFmtId="0" fontId="24" fillId="5" borderId="1" xfId="0" applyFont="1" applyFill="1" applyBorder="1" applyAlignment="1">
      <alignment vertical="top" wrapText="1"/>
    </xf>
    <xf numFmtId="0" fontId="24" fillId="5" borderId="1" xfId="0" applyFont="1" applyFill="1" applyBorder="1" applyAlignment="1">
      <alignment horizontal="center" vertical="top" wrapText="1"/>
    </xf>
    <xf numFmtId="43" fontId="24" fillId="5" borderId="1" xfId="1" applyFont="1" applyFill="1" applyBorder="1" applyAlignment="1">
      <alignment horizontal="right" vertical="top" wrapText="1"/>
    </xf>
    <xf numFmtId="43" fontId="24" fillId="5" borderId="1" xfId="1" applyFont="1" applyFill="1" applyBorder="1" applyAlignment="1">
      <alignment vertical="top"/>
    </xf>
    <xf numFmtId="43" fontId="24" fillId="5" borderId="1" xfId="1" applyFont="1" applyFill="1" applyBorder="1" applyAlignment="1">
      <alignment horizontal="center" vertical="top" wrapText="1"/>
    </xf>
    <xf numFmtId="0" fontId="24" fillId="5" borderId="1" xfId="0" applyFont="1" applyFill="1" applyBorder="1" applyAlignment="1">
      <alignment horizontal="left" vertical="top" wrapText="1"/>
    </xf>
    <xf numFmtId="0" fontId="24" fillId="0" borderId="1" xfId="0" applyNumberFormat="1" applyFont="1" applyFill="1" applyBorder="1" applyAlignment="1">
      <alignment horizontal="center" vertical="center" wrapText="1"/>
    </xf>
    <xf numFmtId="187" fontId="23" fillId="4" borderId="1" xfId="0" applyNumberFormat="1" applyFont="1" applyFill="1" applyBorder="1" applyAlignment="1">
      <alignment vertical="top"/>
    </xf>
    <xf numFmtId="43" fontId="24" fillId="0" borderId="1" xfId="1" applyFont="1" applyFill="1" applyBorder="1" applyAlignment="1">
      <alignment horizontal="right" vertical="top"/>
    </xf>
    <xf numFmtId="43" fontId="23" fillId="0" borderId="1" xfId="1" applyFont="1" applyFill="1" applyBorder="1" applyAlignment="1">
      <alignment horizontal="right" vertical="top" wrapText="1"/>
    </xf>
    <xf numFmtId="187" fontId="23" fillId="0" borderId="1" xfId="1" applyNumberFormat="1" applyFont="1" applyFill="1" applyBorder="1" applyAlignment="1">
      <alignment horizontal="left" vertical="top" wrapText="1"/>
    </xf>
    <xf numFmtId="43" fontId="24" fillId="0" borderId="1" xfId="1" applyFont="1" applyFill="1" applyBorder="1" applyAlignment="1">
      <alignment vertical="top"/>
    </xf>
    <xf numFmtId="43" fontId="23" fillId="0" borderId="1" xfId="1" applyFont="1" applyFill="1" applyBorder="1" applyAlignment="1">
      <alignment vertical="top"/>
    </xf>
    <xf numFmtId="43" fontId="24" fillId="0" borderId="1" xfId="1" applyFont="1" applyFill="1" applyBorder="1" applyAlignment="1">
      <alignment horizontal="right" vertical="top" wrapText="1"/>
    </xf>
    <xf numFmtId="43" fontId="23" fillId="0" borderId="1" xfId="1" applyFont="1" applyFill="1" applyBorder="1" applyAlignment="1">
      <alignment horizontal="center" vertical="top" wrapText="1"/>
    </xf>
    <xf numFmtId="43" fontId="23" fillId="5" borderId="1" xfId="1" applyFont="1" applyFill="1" applyBorder="1" applyAlignment="1">
      <alignment horizontal="center" vertical="top" wrapText="1"/>
    </xf>
    <xf numFmtId="43" fontId="23" fillId="4" borderId="1" xfId="1" applyFont="1" applyFill="1" applyBorder="1" applyAlignment="1">
      <alignment horizontal="center" vertical="top" wrapText="1"/>
    </xf>
    <xf numFmtId="187" fontId="23" fillId="0" borderId="2" xfId="1" applyNumberFormat="1" applyFont="1" applyFill="1" applyBorder="1" applyAlignment="1">
      <alignment horizontal="center" vertical="top" wrapText="1"/>
    </xf>
    <xf numFmtId="187" fontId="24" fillId="0" borderId="2" xfId="1" applyNumberFormat="1" applyFont="1" applyFill="1" applyBorder="1" applyAlignment="1">
      <alignment horizontal="center" vertical="top" wrapText="1"/>
    </xf>
    <xf numFmtId="0" fontId="25" fillId="0" borderId="0" xfId="0" applyFont="1" applyFill="1"/>
    <xf numFmtId="0" fontId="23" fillId="0" borderId="0" xfId="0" applyFont="1" applyFill="1"/>
    <xf numFmtId="0" fontId="6" fillId="0" borderId="0" xfId="0" applyFont="1" applyFill="1"/>
    <xf numFmtId="0" fontId="4" fillId="0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vertical="top" wrapText="1"/>
    </xf>
    <xf numFmtId="187" fontId="4" fillId="4" borderId="1" xfId="0" applyNumberFormat="1" applyFont="1" applyFill="1" applyBorder="1" applyAlignment="1">
      <alignment vertical="top"/>
    </xf>
    <xf numFmtId="0" fontId="4" fillId="4" borderId="1" xfId="0" applyFont="1" applyFill="1" applyBorder="1" applyAlignment="1">
      <alignment vertical="top"/>
    </xf>
    <xf numFmtId="0" fontId="4" fillId="0" borderId="0" xfId="0" applyFont="1" applyFill="1"/>
    <xf numFmtId="0" fontId="27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vertical="top" wrapText="1"/>
    </xf>
    <xf numFmtId="43" fontId="4" fillId="0" borderId="1" xfId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43" fontId="6" fillId="0" borderId="1" xfId="1" applyFont="1" applyFill="1" applyBorder="1" applyAlignment="1">
      <alignment horizontal="right" vertical="top"/>
    </xf>
    <xf numFmtId="188" fontId="27" fillId="0" borderId="1" xfId="1" applyNumberFormat="1" applyFont="1" applyFill="1" applyBorder="1" applyAlignment="1">
      <alignment vertical="top"/>
    </xf>
    <xf numFmtId="43" fontId="27" fillId="0" borderId="1" xfId="1" applyFont="1" applyFill="1" applyBorder="1" applyAlignment="1">
      <alignment vertical="top"/>
    </xf>
    <xf numFmtId="43" fontId="6" fillId="0" borderId="1" xfId="1" applyFont="1" applyFill="1" applyBorder="1" applyAlignment="1">
      <alignment horizontal="right" vertical="top" wrapText="1"/>
    </xf>
    <xf numFmtId="43" fontId="6" fillId="0" borderId="1" xfId="1" applyFont="1" applyFill="1" applyBorder="1" applyAlignment="1">
      <alignment vertical="top"/>
    </xf>
    <xf numFmtId="187" fontId="6" fillId="0" borderId="1" xfId="1" applyNumberFormat="1" applyFont="1" applyFill="1" applyBorder="1" applyAlignment="1">
      <alignment vertical="top" wrapText="1"/>
    </xf>
    <xf numFmtId="3" fontId="4" fillId="5" borderId="1" xfId="0" applyNumberFormat="1" applyFont="1" applyFill="1" applyBorder="1" applyAlignment="1">
      <alignment horizontal="center" vertical="top" wrapText="1"/>
    </xf>
    <xf numFmtId="0" fontId="29" fillId="5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left" vertical="top" wrapText="1"/>
    </xf>
    <xf numFmtId="43" fontId="6" fillId="5" borderId="1" xfId="1" applyFont="1" applyFill="1" applyBorder="1" applyAlignment="1">
      <alignment horizontal="right" vertical="top"/>
    </xf>
    <xf numFmtId="0" fontId="4" fillId="5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3" fontId="27" fillId="0" borderId="1" xfId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1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3" fontId="6" fillId="2" borderId="1" xfId="1" applyFont="1" applyFill="1" applyBorder="1" applyAlignment="1">
      <alignment horizontal="right" vertical="top"/>
    </xf>
    <xf numFmtId="43" fontId="6" fillId="2" borderId="1" xfId="1" applyFont="1" applyFill="1" applyBorder="1" applyAlignment="1">
      <alignment vertical="top"/>
    </xf>
    <xf numFmtId="49" fontId="6" fillId="0" borderId="1" xfId="1" applyNumberFormat="1" applyFont="1" applyFill="1" applyBorder="1" applyAlignment="1">
      <alignment vertical="top" wrapText="1"/>
    </xf>
    <xf numFmtId="0" fontId="30" fillId="0" borderId="1" xfId="0" applyFont="1" applyFill="1" applyBorder="1" applyAlignment="1">
      <alignment vertical="top" wrapText="1"/>
    </xf>
    <xf numFmtId="43" fontId="4" fillId="0" borderId="1" xfId="1" applyFont="1" applyFill="1" applyBorder="1" applyAlignment="1">
      <alignment horizontal="right" vertical="top"/>
    </xf>
    <xf numFmtId="49" fontId="6" fillId="2" borderId="1" xfId="1" applyNumberFormat="1" applyFont="1" applyFill="1" applyBorder="1" applyAlignment="1">
      <alignment horizontal="left" vertical="top" wrapText="1"/>
    </xf>
    <xf numFmtId="0" fontId="27" fillId="4" borderId="1" xfId="0" applyFont="1" applyFill="1" applyBorder="1" applyAlignment="1">
      <alignment horizontal="left" vertical="top" wrapText="1"/>
    </xf>
    <xf numFmtId="49" fontId="6" fillId="4" borderId="1" xfId="1" applyNumberFormat="1" applyFont="1" applyFill="1" applyBorder="1" applyAlignment="1">
      <alignment vertical="top" wrapText="1"/>
    </xf>
    <xf numFmtId="43" fontId="4" fillId="4" borderId="1" xfId="1" applyFont="1" applyFill="1" applyBorder="1" applyAlignment="1">
      <alignment horizontal="right" vertical="top"/>
    </xf>
    <xf numFmtId="0" fontId="6" fillId="4" borderId="1" xfId="0" applyFont="1" applyFill="1" applyBorder="1" applyAlignment="1">
      <alignment horizontal="left" vertical="top" wrapText="1"/>
    </xf>
    <xf numFmtId="0" fontId="6" fillId="0" borderId="1" xfId="13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vertical="top" wrapText="1"/>
    </xf>
    <xf numFmtId="0" fontId="31" fillId="0" borderId="1" xfId="0" applyFont="1" applyFill="1" applyBorder="1" applyAlignment="1">
      <alignment vertical="top" wrapText="1"/>
    </xf>
    <xf numFmtId="43" fontId="29" fillId="0" borderId="1" xfId="1" applyFont="1" applyFill="1" applyBorder="1" applyAlignment="1">
      <alignment horizontal="right" vertical="top" wrapText="1"/>
    </xf>
    <xf numFmtId="0" fontId="32" fillId="5" borderId="1" xfId="0" applyFont="1" applyFill="1" applyBorder="1" applyAlignment="1">
      <alignment vertical="top" wrapText="1"/>
    </xf>
    <xf numFmtId="0" fontId="31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/>
    </xf>
    <xf numFmtId="0" fontId="6" fillId="2" borderId="1" xfId="0" applyFont="1" applyFill="1" applyBorder="1" applyAlignment="1">
      <alignment vertical="top" wrapText="1"/>
    </xf>
    <xf numFmtId="0" fontId="31" fillId="4" borderId="1" xfId="0" applyFont="1" applyFill="1" applyBorder="1" applyAlignment="1">
      <alignment vertical="top" wrapText="1"/>
    </xf>
    <xf numFmtId="0" fontId="31" fillId="4" borderId="1" xfId="0" applyFont="1" applyFill="1" applyBorder="1" applyAlignment="1">
      <alignment horizontal="left" vertical="top" wrapText="1"/>
    </xf>
    <xf numFmtId="43" fontId="27" fillId="4" borderId="1" xfId="1" applyFont="1" applyFill="1" applyBorder="1" applyAlignment="1">
      <alignment horizontal="right" vertical="top" wrapText="1"/>
    </xf>
    <xf numFmtId="43" fontId="6" fillId="2" borderId="1" xfId="1" applyFont="1" applyFill="1" applyBorder="1" applyAlignment="1">
      <alignment horizontal="right" vertical="top" wrapText="1"/>
    </xf>
    <xf numFmtId="0" fontId="6" fillId="2" borderId="0" xfId="0" applyFont="1" applyFill="1" applyAlignment="1">
      <alignment horizontal="center" vertical="top"/>
    </xf>
    <xf numFmtId="43" fontId="4" fillId="4" borderId="1" xfId="1" applyFont="1" applyFill="1" applyBorder="1" applyAlignment="1">
      <alignment horizontal="right" vertical="top" wrapText="1"/>
    </xf>
    <xf numFmtId="0" fontId="31" fillId="0" borderId="1" xfId="8" applyFont="1" applyFill="1" applyBorder="1" applyAlignment="1">
      <alignment vertical="top" wrapText="1"/>
    </xf>
    <xf numFmtId="0" fontId="29" fillId="0" borderId="1" xfId="8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vertical="top"/>
    </xf>
    <xf numFmtId="0" fontId="31" fillId="4" borderId="1" xfId="8" applyFont="1" applyFill="1" applyBorder="1" applyAlignment="1">
      <alignment vertical="top" wrapText="1"/>
    </xf>
    <xf numFmtId="49" fontId="6" fillId="2" borderId="1" xfId="7" applyNumberFormat="1" applyFont="1" applyFill="1" applyBorder="1" applyAlignment="1">
      <alignment vertical="top" wrapText="1"/>
    </xf>
    <xf numFmtId="0" fontId="6" fillId="2" borderId="1" xfId="13" applyFont="1" applyFill="1" applyBorder="1" applyAlignment="1">
      <alignment horizontal="left" vertical="top" wrapText="1"/>
    </xf>
    <xf numFmtId="49" fontId="6" fillId="0" borderId="1" xfId="7" applyNumberFormat="1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16" xfId="0" applyFont="1" applyFill="1" applyBorder="1" applyAlignment="1">
      <alignment vertical="top"/>
    </xf>
    <xf numFmtId="43" fontId="29" fillId="0" borderId="2" xfId="1" applyFont="1" applyFill="1" applyBorder="1" applyAlignment="1">
      <alignment horizontal="right" vertical="top" wrapText="1"/>
    </xf>
    <xf numFmtId="43" fontId="29" fillId="0" borderId="2" xfId="1" applyFont="1" applyFill="1" applyBorder="1" applyAlignment="1">
      <alignment horizontal="center" vertical="top" wrapText="1"/>
    </xf>
    <xf numFmtId="41" fontId="6" fillId="0" borderId="0" xfId="0" applyNumberFormat="1" applyFont="1" applyFill="1" applyBorder="1" applyAlignment="1">
      <alignment horizontal="right" vertical="top" wrapText="1"/>
    </xf>
    <xf numFmtId="3" fontId="6" fillId="0" borderId="0" xfId="0" applyNumberFormat="1" applyFont="1" applyFill="1" applyBorder="1" applyAlignment="1">
      <alignment vertical="top" wrapText="1"/>
    </xf>
    <xf numFmtId="187" fontId="4" fillId="6" borderId="2" xfId="1" applyNumberFormat="1" applyFont="1" applyFill="1" applyBorder="1" applyAlignment="1">
      <alignment horizontal="center" vertical="top" wrapText="1"/>
    </xf>
    <xf numFmtId="187" fontId="33" fillId="6" borderId="2" xfId="1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3" fontId="6" fillId="0" borderId="0" xfId="0" applyNumberFormat="1" applyFont="1" applyFill="1" applyAlignment="1">
      <alignment horizontal="center" vertical="top"/>
    </xf>
    <xf numFmtId="3" fontId="34" fillId="0" borderId="0" xfId="0" applyNumberFormat="1" applyFont="1" applyFill="1" applyAlignment="1">
      <alignment horizontal="center" vertical="top"/>
    </xf>
    <xf numFmtId="3" fontId="6" fillId="0" borderId="0" xfId="0" applyNumberFormat="1" applyFont="1" applyFill="1" applyAlignment="1">
      <alignment horizontal="left" vertical="top"/>
    </xf>
    <xf numFmtId="0" fontId="22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4" fillId="0" borderId="8" xfId="11" applyFont="1" applyBorder="1" applyAlignment="1">
      <alignment horizontal="center" vertical="center" wrapText="1"/>
    </xf>
    <xf numFmtId="0" fontId="4" fillId="0" borderId="3" xfId="11" applyFont="1" applyBorder="1" applyAlignment="1">
      <alignment horizontal="center" vertical="center" wrapText="1"/>
    </xf>
    <xf numFmtId="0" fontId="4" fillId="0" borderId="20" xfId="8" applyFont="1" applyBorder="1" applyAlignment="1">
      <alignment horizontal="center" vertical="center" wrapText="1"/>
    </xf>
    <xf numFmtId="0" fontId="4" fillId="0" borderId="4" xfId="8" applyFont="1" applyBorder="1" applyAlignment="1">
      <alignment horizontal="center" vertical="center" wrapText="1"/>
    </xf>
    <xf numFmtId="0" fontId="4" fillId="0" borderId="20" xfId="11" applyFont="1" applyBorder="1" applyAlignment="1">
      <alignment horizontal="center" vertical="center"/>
    </xf>
    <xf numFmtId="0" fontId="4" fillId="0" borderId="4" xfId="11" applyFont="1" applyBorder="1" applyAlignment="1">
      <alignment horizontal="center" vertical="center"/>
    </xf>
    <xf numFmtId="0" fontId="7" fillId="0" borderId="9" xfId="11" applyFont="1" applyBorder="1" applyAlignment="1">
      <alignment horizontal="center" vertical="center"/>
    </xf>
    <xf numFmtId="0" fontId="4" fillId="3" borderId="7" xfId="11" applyFont="1" applyFill="1" applyBorder="1" applyAlignment="1">
      <alignment horizontal="center" vertical="center"/>
    </xf>
    <xf numFmtId="0" fontId="4" fillId="3" borderId="10" xfId="11" applyFont="1" applyFill="1" applyBorder="1" applyAlignment="1">
      <alignment horizontal="center" vertical="center"/>
    </xf>
    <xf numFmtId="0" fontId="4" fillId="3" borderId="11" xfId="11" applyFont="1" applyFill="1" applyBorder="1" applyAlignment="1">
      <alignment horizontal="center" vertical="center"/>
    </xf>
    <xf numFmtId="0" fontId="5" fillId="3" borderId="6" xfId="11" applyFont="1" applyFill="1" applyBorder="1" applyAlignment="1">
      <alignment horizontal="center" vertical="center" wrapText="1"/>
    </xf>
    <xf numFmtId="0" fontId="5" fillId="3" borderId="16" xfId="11" applyFont="1" applyFill="1" applyBorder="1" applyAlignment="1">
      <alignment horizontal="center" vertical="center" wrapText="1"/>
    </xf>
    <xf numFmtId="0" fontId="5" fillId="3" borderId="8" xfId="11" applyFont="1" applyFill="1" applyBorder="1" applyAlignment="1">
      <alignment horizontal="center" vertical="center" wrapText="1"/>
    </xf>
    <xf numFmtId="0" fontId="5" fillId="3" borderId="9" xfId="11" applyFont="1" applyFill="1" applyBorder="1" applyAlignment="1">
      <alignment horizontal="center" vertical="center" wrapText="1"/>
    </xf>
    <xf numFmtId="0" fontId="5" fillId="3" borderId="19" xfId="11" applyFont="1" applyFill="1" applyBorder="1" applyAlignment="1">
      <alignment horizontal="center" vertical="center" wrapText="1"/>
    </xf>
    <xf numFmtId="0" fontId="5" fillId="3" borderId="3" xfId="11" applyFont="1" applyFill="1" applyBorder="1" applyAlignment="1">
      <alignment horizontal="center" vertical="center" wrapText="1"/>
    </xf>
    <xf numFmtId="187" fontId="6" fillId="0" borderId="5" xfId="1" applyNumberFormat="1" applyFont="1" applyBorder="1" applyAlignment="1">
      <alignment horizontal="right" vertical="top" wrapText="1"/>
    </xf>
    <xf numFmtId="187" fontId="6" fillId="0" borderId="2" xfId="1" applyNumberFormat="1" applyFont="1" applyBorder="1" applyAlignment="1">
      <alignment horizontal="right" vertical="top" wrapText="1"/>
    </xf>
    <xf numFmtId="0" fontId="6" fillId="0" borderId="5" xfId="11" applyFont="1" applyBorder="1" applyAlignment="1">
      <alignment horizontal="center" vertical="center" wrapText="1"/>
    </xf>
    <xf numFmtId="0" fontId="6" fillId="0" borderId="2" xfId="11" applyFont="1" applyBorder="1" applyAlignment="1">
      <alignment horizontal="center" vertical="center" wrapText="1"/>
    </xf>
    <xf numFmtId="187" fontId="6" fillId="0" borderId="5" xfId="4" applyNumberFormat="1" applyFont="1" applyBorder="1" applyAlignment="1">
      <alignment horizontal="center" vertical="top" wrapText="1"/>
    </xf>
    <xf numFmtId="187" fontId="6" fillId="0" borderId="2" xfId="4" applyNumberFormat="1" applyFont="1" applyBorder="1" applyAlignment="1">
      <alignment horizontal="center" vertical="top" wrapText="1"/>
    </xf>
    <xf numFmtId="0" fontId="6" fillId="0" borderId="0" xfId="11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6" fillId="0" borderId="5" xfId="8" applyFont="1" applyFill="1" applyBorder="1" applyAlignment="1">
      <alignment horizontal="left" vertical="top" wrapText="1"/>
    </xf>
    <xf numFmtId="0" fontId="6" fillId="0" borderId="2" xfId="8" applyFont="1" applyFill="1" applyBorder="1" applyAlignment="1">
      <alignment horizontal="left" vertical="top" wrapText="1"/>
    </xf>
    <xf numFmtId="187" fontId="6" fillId="0" borderId="5" xfId="1" applyNumberFormat="1" applyFont="1" applyBorder="1" applyAlignment="1">
      <alignment horizontal="center" vertical="top" wrapText="1"/>
    </xf>
    <xf numFmtId="187" fontId="6" fillId="0" borderId="2" xfId="1" applyNumberFormat="1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3" fontId="5" fillId="0" borderId="0" xfId="0" applyNumberFormat="1" applyFont="1" applyFill="1" applyBorder="1" applyAlignment="1">
      <alignment horizontal="right" vertical="top" wrapText="1"/>
    </xf>
    <xf numFmtId="3" fontId="5" fillId="0" borderId="15" xfId="0" applyNumberFormat="1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center" wrapText="1"/>
    </xf>
    <xf numFmtId="3" fontId="4" fillId="0" borderId="0" xfId="0" applyNumberFormat="1" applyFont="1" applyFill="1" applyBorder="1" applyAlignment="1">
      <alignment horizontal="right" vertical="top" wrapText="1"/>
    </xf>
    <xf numFmtId="0" fontId="4" fillId="0" borderId="9" xfId="0" applyFont="1" applyFill="1" applyBorder="1" applyAlignment="1">
      <alignment horizontal="center"/>
    </xf>
    <xf numFmtId="0" fontId="27" fillId="5" borderId="1" xfId="0" applyFont="1" applyFill="1" applyBorder="1" applyAlignment="1">
      <alignment vertical="top" wrapText="1"/>
    </xf>
    <xf numFmtId="0" fontId="27" fillId="5" borderId="1" xfId="0" applyFont="1" applyFill="1" applyBorder="1" applyAlignment="1">
      <alignment horizontal="left" vertical="top" wrapText="1"/>
    </xf>
    <xf numFmtId="43" fontId="27" fillId="5" borderId="1" xfId="1" applyFont="1" applyFill="1" applyBorder="1" applyAlignment="1">
      <alignment horizontal="right" vertical="top" wrapText="1"/>
    </xf>
    <xf numFmtId="43" fontId="27" fillId="5" borderId="1" xfId="1" applyFont="1" applyFill="1" applyBorder="1" applyAlignment="1">
      <alignment vertical="top"/>
    </xf>
  </cellXfs>
  <cellStyles count="14">
    <cellStyle name="Comma" xfId="1" builtinId="3"/>
    <cellStyle name="Comma 2" xfId="2"/>
    <cellStyle name="Comma 2 2" xfId="3"/>
    <cellStyle name="Comma 2 3" xfId="12"/>
    <cellStyle name="Comma 3" xfId="4"/>
    <cellStyle name="Comma 4" xfId="5"/>
    <cellStyle name="Comma 5" xfId="6"/>
    <cellStyle name="Normal" xfId="0" builtinId="0"/>
    <cellStyle name="Normal 2" xfId="7"/>
    <cellStyle name="Normal 3" xfId="8"/>
    <cellStyle name="เครื่องหมายจุลภาค 2" xfId="9"/>
    <cellStyle name="ปกติ 2" xfId="10"/>
    <cellStyle name="ปกติ 2 2" xfId="13"/>
    <cellStyle name="ปกติ_01 เหนือบน 1 (2เมย52)" xfId="11"/>
  </cellStyles>
  <dxfs count="0"/>
  <tableStyles count="0" defaultTableStyle="TableStyleMedium2" defaultPivotStyle="PivotStyleLight16"/>
  <colors>
    <mruColors>
      <color rgb="FFEEFE9C"/>
      <color rgb="FF00CC99"/>
      <color rgb="FF00CC00"/>
      <color rgb="FF089C4E"/>
      <color rgb="FF0000FF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M13"/>
  <sheetViews>
    <sheetView zoomScale="55" zoomScaleNormal="55" workbookViewId="0">
      <selection activeCell="I16" sqref="I16"/>
    </sheetView>
  </sheetViews>
  <sheetFormatPr defaultRowHeight="14.25" x14ac:dyDescent="0.2"/>
  <sheetData>
    <row r="13" spans="1:13" ht="92.25" x14ac:dyDescent="0.2">
      <c r="A13" s="242" t="s">
        <v>194</v>
      </c>
      <c r="B13" s="242"/>
      <c r="C13" s="242"/>
      <c r="D13" s="242"/>
      <c r="E13" s="242"/>
      <c r="F13" s="242"/>
      <c r="G13" s="242"/>
      <c r="H13" s="242"/>
      <c r="I13" s="242"/>
      <c r="J13" s="242"/>
      <c r="K13" s="242"/>
      <c r="L13" s="242"/>
      <c r="M13" s="242"/>
    </row>
  </sheetData>
  <mergeCells count="1">
    <mergeCell ref="A13:M1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showGridLines="0" showWhiteSpace="0" view="pageBreakPreview" topLeftCell="A4" zoomScale="84" zoomScaleNormal="100" zoomScaleSheetLayoutView="84" workbookViewId="0">
      <selection activeCell="H12" sqref="H12"/>
    </sheetView>
  </sheetViews>
  <sheetFormatPr defaultColWidth="32.375" defaultRowHeight="11.25" x14ac:dyDescent="0.2"/>
  <cols>
    <col min="1" max="1" width="5.375" style="12" customWidth="1"/>
    <col min="2" max="2" width="45.75" style="12" customWidth="1"/>
    <col min="3" max="3" width="6.875" style="12" customWidth="1"/>
    <col min="4" max="4" width="16.75" style="12" customWidth="1"/>
    <col min="5" max="5" width="7.375" style="12" customWidth="1"/>
    <col min="6" max="6" width="15.375" style="12" bestFit="1" customWidth="1"/>
    <col min="7" max="7" width="7.375" style="12" customWidth="1"/>
    <col min="8" max="8" width="16.125" style="12" customWidth="1"/>
    <col min="9" max="9" width="6.75" style="12" bestFit="1" customWidth="1"/>
    <col min="10" max="10" width="15.125" style="12" bestFit="1" customWidth="1"/>
    <col min="11" max="11" width="14.125" style="12" bestFit="1" customWidth="1"/>
    <col min="12" max="12" width="13.125" style="12" bestFit="1" customWidth="1"/>
    <col min="13" max="256" width="9" style="12" customWidth="1"/>
    <col min="257" max="257" width="5.375" style="12" customWidth="1"/>
    <col min="258" max="16384" width="32.375" style="12"/>
  </cols>
  <sheetData>
    <row r="1" spans="1:13" ht="23.25" x14ac:dyDescent="0.2">
      <c r="A1" s="243" t="s">
        <v>201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3" ht="23.25" x14ac:dyDescent="0.2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3" s="13" customFormat="1" ht="21" x14ac:dyDescent="0.2">
      <c r="A3" s="1"/>
      <c r="B3" s="1"/>
      <c r="C3" s="1"/>
      <c r="D3" s="2"/>
      <c r="E3" s="1"/>
      <c r="F3" s="2"/>
      <c r="G3" s="266"/>
      <c r="H3" s="266"/>
      <c r="I3" s="250"/>
      <c r="J3" s="250"/>
    </row>
    <row r="4" spans="1:13" s="14" customFormat="1" ht="22.5" customHeight="1" x14ac:dyDescent="0.2">
      <c r="A4" s="251" t="s">
        <v>0</v>
      </c>
      <c r="B4" s="251" t="s">
        <v>6</v>
      </c>
      <c r="C4" s="254" t="s">
        <v>15</v>
      </c>
      <c r="D4" s="255"/>
      <c r="E4" s="254" t="s">
        <v>12</v>
      </c>
      <c r="F4" s="255"/>
      <c r="G4" s="254" t="s">
        <v>13</v>
      </c>
      <c r="H4" s="255"/>
      <c r="I4" s="254" t="s">
        <v>1</v>
      </c>
      <c r="J4" s="258"/>
    </row>
    <row r="5" spans="1:13" s="14" customFormat="1" ht="22.5" customHeight="1" x14ac:dyDescent="0.2">
      <c r="A5" s="252"/>
      <c r="B5" s="252"/>
      <c r="C5" s="256"/>
      <c r="D5" s="257"/>
      <c r="E5" s="256"/>
      <c r="F5" s="257"/>
      <c r="G5" s="256"/>
      <c r="H5" s="257"/>
      <c r="I5" s="256"/>
      <c r="J5" s="259"/>
    </row>
    <row r="6" spans="1:13" s="14" customFormat="1" ht="22.5" customHeight="1" x14ac:dyDescent="0.2">
      <c r="A6" s="253"/>
      <c r="B6" s="253"/>
      <c r="C6" s="15" t="s">
        <v>2</v>
      </c>
      <c r="D6" s="16" t="s">
        <v>3</v>
      </c>
      <c r="E6" s="15" t="s">
        <v>2</v>
      </c>
      <c r="F6" s="16" t="s">
        <v>3</v>
      </c>
      <c r="G6" s="15" t="s">
        <v>2</v>
      </c>
      <c r="H6" s="16" t="s">
        <v>3</v>
      </c>
      <c r="I6" s="15" t="s">
        <v>2</v>
      </c>
      <c r="J6" s="62" t="s">
        <v>3</v>
      </c>
    </row>
    <row r="7" spans="1:13" s="18" customFormat="1" ht="21" customHeight="1" x14ac:dyDescent="0.2">
      <c r="A7" s="262">
        <v>1</v>
      </c>
      <c r="B7" s="268" t="s">
        <v>186</v>
      </c>
      <c r="C7" s="260">
        <f>COUNTIFS(ตารางโครงการ!K4:K137,1)</f>
        <v>5</v>
      </c>
      <c r="D7" s="264">
        <f>SUMIF(ตารางโครงการ!$K$4:$K$137,1,ตารางโครงการ!$F$4:$F$137)</f>
        <v>174047900</v>
      </c>
      <c r="E7" s="260">
        <f>COUNTIFS(ตารางโครงการ!$K$4:$K$137,1,ตารางโครงการ!$G$4:$G$137,"&gt;0")</f>
        <v>5</v>
      </c>
      <c r="F7" s="270">
        <f>SUMIF(ตารางโครงการ!$K$4:$K$137,1,ตารางโครงการ!$G$4:$G$137)</f>
        <v>80275400</v>
      </c>
      <c r="G7" s="126">
        <f>COUNTIFS(ตารางโครงการ!$K$4:$K$137,1,ตารางโครงการ!$H$4:$H$137,"&gt;0",ตารางโครงการ!G4:G137,"")</f>
        <v>0</v>
      </c>
      <c r="H7" s="63">
        <f>SUMIFS(ตารางโครงการ!$H$4:$H$137,ตารางโครงการ!$K$4:$K$137,1,ตารางโครงการ!G4:G137,"",ตารางโครงการ!I4:I137,"")</f>
        <v>0</v>
      </c>
      <c r="I7" s="130">
        <f>COUNTIFS(ตารางโครงการ!$K$4:$K$137,1,ตารางโครงการ!$I$4:$I$137,"&gt;0",ตารางโครงการ!G4:G137,"",ตารางโครงการ!H4:H137,"")</f>
        <v>0</v>
      </c>
      <c r="J7" s="63">
        <f>SUMIFS(ตารางโครงการ!$I$4:$I$137,ตารางโครงการ!$K$4:$K$137,1,ตารางโครงการ!G4:G137,"",ตารางโครงการ!H4:H137,"")</f>
        <v>0</v>
      </c>
      <c r="K7" s="33"/>
      <c r="L7" s="17"/>
    </row>
    <row r="8" spans="1:13" s="18" customFormat="1" ht="21" x14ac:dyDescent="0.2">
      <c r="A8" s="263"/>
      <c r="B8" s="269"/>
      <c r="C8" s="261"/>
      <c r="D8" s="265"/>
      <c r="E8" s="261"/>
      <c r="F8" s="271"/>
      <c r="G8" s="127"/>
      <c r="H8" s="64">
        <f>SUMIFS(ตารางโครงการ!$H$4:$H$137,ตารางโครงการ!$K$4:$K$137,1)-H7</f>
        <v>93772500</v>
      </c>
      <c r="I8" s="131"/>
      <c r="J8" s="64">
        <f>SUMIFS(ตารางโครงการ!$I$4:$I$137,ตารางโครงการ!$K$4:$K$137,1)-J7</f>
        <v>0</v>
      </c>
      <c r="K8" s="33"/>
      <c r="L8" s="17"/>
    </row>
    <row r="9" spans="1:13" s="18" customFormat="1" ht="21" x14ac:dyDescent="0.2">
      <c r="A9" s="262">
        <v>2</v>
      </c>
      <c r="B9" s="268" t="s">
        <v>187</v>
      </c>
      <c r="C9" s="260">
        <f>COUNTIFS(ตารางโครงการ!K4:K137,2)</f>
        <v>4</v>
      </c>
      <c r="D9" s="264">
        <f>SUMIF(ตารางโครงการ!$K$4:$K$137,2,ตารางโครงการ!$F$4:$F$137)</f>
        <v>68341800</v>
      </c>
      <c r="E9" s="260">
        <f>COUNTIFS(ตารางโครงการ!$K$4:$K$137,2,ตารางโครงการ!$G$4:$G$137,"&gt;0")</f>
        <v>4</v>
      </c>
      <c r="F9" s="270">
        <f>SUMIF(ตารางโครงการ!$K$4:$K$137,2,ตารางโครงการ!$G$4:$G$137)</f>
        <v>44456000</v>
      </c>
      <c r="G9" s="126">
        <f>COUNTIFS(ตารางโครงการ!$K$4:$K$137,2,ตารางโครงการ!$H$4:$H$137,"&gt;0",ตารางโครงการ!G4:G137,"")</f>
        <v>0</v>
      </c>
      <c r="H9" s="65">
        <f>SUMIFS(ตารางโครงการ!$H$4:$H$137,ตารางโครงการ!$K$4:$K$137,2,ตารางโครงการ!G4:G137,"",ตารางโครงการ!I4:I137,"")</f>
        <v>0</v>
      </c>
      <c r="I9" s="132">
        <f>COUNTIFS(ตารางโครงการ!$K$4:$K$137,2,ตารางโครงการ!$I$4:$I$137,"&gt;0",ตารางโครงการ!G4:G137,"",ตารางโครงการ!H4:H137,"")</f>
        <v>0</v>
      </c>
      <c r="J9" s="65">
        <f>SUMIFS(ตารางโครงการ!$I$4:$I$137,ตารางโครงการ!$K$4:$K$137,2,ตารางโครงการ!G4:G137,"",ตารางโครงการ!H4:H137,"")</f>
        <v>0</v>
      </c>
      <c r="K9" s="33"/>
      <c r="L9" s="17"/>
    </row>
    <row r="10" spans="1:13" s="18" customFormat="1" ht="21" x14ac:dyDescent="0.2">
      <c r="A10" s="263"/>
      <c r="B10" s="269"/>
      <c r="C10" s="261"/>
      <c r="D10" s="265"/>
      <c r="E10" s="261"/>
      <c r="F10" s="271"/>
      <c r="G10" s="128"/>
      <c r="H10" s="66">
        <f>SUMIFS(ตารางโครงการ!$H$4:$H$137,ตารางโครงการ!$K$4:$K$137,2)-H9</f>
        <v>23885800</v>
      </c>
      <c r="I10" s="133"/>
      <c r="J10" s="66">
        <f>SUMIFS(ตารางโครงการ!$I$4:$I$137,ตารางโครงการ!$K$4:$K$137,2)-J9</f>
        <v>0</v>
      </c>
      <c r="K10" s="33"/>
      <c r="L10" s="17"/>
    </row>
    <row r="11" spans="1:13" s="18" customFormat="1" ht="21" customHeight="1" x14ac:dyDescent="0.2">
      <c r="A11" s="262">
        <v>3</v>
      </c>
      <c r="B11" s="268" t="s">
        <v>188</v>
      </c>
      <c r="C11" s="260">
        <f>COUNTIFS(ตารางโครงการ!K4:K137,3)</f>
        <v>4</v>
      </c>
      <c r="D11" s="264">
        <f>SUMIF(ตารางโครงการ!$K$4:$K$137,3,ตารางโครงการ!$F$4:$F$137)</f>
        <v>92984100</v>
      </c>
      <c r="E11" s="260">
        <f>COUNTIFS(ตารางโครงการ!$K$4:$K$137,3,ตารางโครงการ!$G$4:$G$137,"&gt;0")</f>
        <v>4</v>
      </c>
      <c r="F11" s="270">
        <f>SUMIF(ตารางโครงการ!$K$4:$K$137,3,ตารางโครงการ!$G$4:$G$137)</f>
        <v>51545000</v>
      </c>
      <c r="G11" s="126">
        <f>COUNTIFS(ตารางโครงการ!$K$4:$K$137,3,ตารางโครงการ!$H$4:$H$137,"&gt;0",ตารางโครงการ!G4:G137,"")</f>
        <v>0</v>
      </c>
      <c r="H11" s="65">
        <f>SUMIFS(ตารางโครงการ!$H$4:$H$137,ตารางโครงการ!$K$4:$K$137,3,ตารางโครงการ!G4:G137,"",ตารางโครงการ!I4:I137,"")</f>
        <v>0</v>
      </c>
      <c r="I11" s="132">
        <f>COUNTIFS(ตารางโครงการ!$K$4:$K$137,3,ตารางโครงการ!$I$4:$I$137,"&gt;0",ตารางโครงการ!G4:G137,"",ตารางโครงการ!H4:H137,"")</f>
        <v>0</v>
      </c>
      <c r="J11" s="65">
        <f>SUMIFS(ตารางโครงการ!$I$4:$I$137,ตารางโครงการ!$K$4:$K$137,3,ตารางโครงการ!G4:G137,"",ตารางโครงการ!H4:H137,"")</f>
        <v>0</v>
      </c>
      <c r="K11" s="33"/>
      <c r="L11" s="17"/>
      <c r="M11" s="19"/>
    </row>
    <row r="12" spans="1:13" s="18" customFormat="1" ht="21" x14ac:dyDescent="0.2">
      <c r="A12" s="263"/>
      <c r="B12" s="269"/>
      <c r="C12" s="261"/>
      <c r="D12" s="265"/>
      <c r="E12" s="261"/>
      <c r="F12" s="271"/>
      <c r="G12" s="128"/>
      <c r="H12" s="66">
        <f>SUMIFS(ตารางโครงการ!$H$4:$H$137,ตารางโครงการ!$K$4:$K$137,3)-H11</f>
        <v>32521200</v>
      </c>
      <c r="I12" s="133"/>
      <c r="J12" s="66">
        <f>SUMIFS(ตารางโครงการ!$I$4:$I$137,ตารางโครงการ!$K$4:$K$137,3)-J11</f>
        <v>8917900</v>
      </c>
      <c r="K12" s="33"/>
      <c r="L12" s="17"/>
    </row>
    <row r="13" spans="1:13" s="18" customFormat="1" ht="21" customHeight="1" x14ac:dyDescent="0.2">
      <c r="A13" s="262">
        <v>4</v>
      </c>
      <c r="B13" s="268" t="s">
        <v>189</v>
      </c>
      <c r="C13" s="260">
        <f>COUNTIFS(ตารางโครงการ!K4:K137,4)</f>
        <v>5</v>
      </c>
      <c r="D13" s="264">
        <f>SUMIF(ตารางโครงการ!$K$4:$K$137,4,ตารางโครงการ!$F$4:$F$137)</f>
        <v>54865900</v>
      </c>
      <c r="E13" s="260">
        <f>COUNTIFS(ตารางโครงการ!$K$4:$K$137,4,ตารางโครงการ!$G$4:$G$137,"&gt;0")</f>
        <v>4</v>
      </c>
      <c r="F13" s="270">
        <f>SUMIF(ตารางโครงการ!$K$4:$K$137,4,ตารางโครงการ!$G$4:$G$137)</f>
        <v>14843800</v>
      </c>
      <c r="G13" s="126">
        <f>COUNTIFS(ตารางโครงการ!$K$4:$K$137,4,ตารางโครงการ!$H$4:$H$137,"&gt;0",ตารางโครงการ!G4:G137,"")</f>
        <v>1</v>
      </c>
      <c r="H13" s="65">
        <f>SUMIFS(ตารางโครงการ!$H$4:$H$137,ตารางโครงการ!$K$4:$K$137,4,ตารางโครงการ!G4:G137,"",ตารางโครงการ!I4:I137,"")</f>
        <v>5879000</v>
      </c>
      <c r="I13" s="132">
        <f>COUNTIFS(ตารางโครงการ!$K$4:$K$137,4,ตารางโครงการ!$I$4:$I$137,"&gt;0",ตารางโครงการ!G4:G137,"",ตารางโครงการ!H4:H137,"")</f>
        <v>0</v>
      </c>
      <c r="J13" s="65">
        <f>SUMIFS(ตารางโครงการ!$I$4:$I$137,ตารางโครงการ!$K$4:$K$137,4,ตารางโครงการ!G4:G137,"",ตารางโครงการ!H4:H137,"")</f>
        <v>0</v>
      </c>
      <c r="K13" s="33"/>
      <c r="L13" s="17"/>
      <c r="M13" s="19"/>
    </row>
    <row r="14" spans="1:13" s="18" customFormat="1" ht="21" x14ac:dyDescent="0.2">
      <c r="A14" s="263"/>
      <c r="B14" s="269"/>
      <c r="C14" s="261"/>
      <c r="D14" s="265"/>
      <c r="E14" s="261"/>
      <c r="F14" s="271"/>
      <c r="G14" s="128"/>
      <c r="H14" s="66">
        <f>SUMIFS(ตารางโครงการ!$H$4:$H$137,ตารางโครงการ!$K$4:$K$137,4)-H13</f>
        <v>27550100</v>
      </c>
      <c r="I14" s="133"/>
      <c r="J14" s="66">
        <f>SUMIFS(ตารางโครงการ!$I$4:$I$137,ตารางโครงการ!$K$4:$K$137,4)-J13</f>
        <v>6593000</v>
      </c>
      <c r="K14" s="33"/>
      <c r="L14" s="17"/>
    </row>
    <row r="15" spans="1:13" s="18" customFormat="1" ht="21" customHeight="1" x14ac:dyDescent="0.2">
      <c r="A15" s="262">
        <v>5</v>
      </c>
      <c r="B15" s="268" t="s">
        <v>190</v>
      </c>
      <c r="C15" s="260">
        <f>COUNTIFS(ตารางโครงการ!K4:K137,5)</f>
        <v>4</v>
      </c>
      <c r="D15" s="264">
        <f>SUMIF(ตารางโครงการ!$K$4:$K$137,5,ตารางโครงการ!$F$4:$F$137)</f>
        <v>32418000</v>
      </c>
      <c r="E15" s="260">
        <f>COUNTIFS(ตารางโครงการ!$K$4:$K$137,5,ตารางโครงการ!$G$4:$G$137,"&gt;0")</f>
        <v>2</v>
      </c>
      <c r="F15" s="270">
        <f>SUMIF(ตารางโครงการ!$K$4:$K$137,5,ตารางโครงการ!$G$4:$G$137)</f>
        <v>9765200</v>
      </c>
      <c r="G15" s="126">
        <f>COUNTIFS(ตารางโครงการ!$K$4:$K$137,5,ตารางโครงการ!$H$4:$H$137,"&gt;0",ตารางโครงการ!G4:G137,"")</f>
        <v>2</v>
      </c>
      <c r="H15" s="65">
        <f>SUMIFS(ตารางโครงการ!$H$4:$H$137,ตารางโครงการ!$K$4:$K$137,5,ตารางโครงการ!G4:G137,"",ตารางโครงการ!I4:I137,"")</f>
        <v>20093000</v>
      </c>
      <c r="I15" s="132">
        <f>COUNTIFS(ตารางโครงการ!$K$4:$K$137,5,ตารางโครงการ!$I$4:$I$137,"&gt;0",ตารางโครงการ!G4:G137,"",ตารางโครงการ!H4:H137,"")</f>
        <v>0</v>
      </c>
      <c r="J15" s="65">
        <f>SUMIFS(ตารางโครงการ!$I$4:$I$137,ตารางโครงการ!$K$4:$K$137,5,ตารางโครงการ!G4:G137,"",ตารางโครงการ!H4:H137,"")</f>
        <v>0</v>
      </c>
      <c r="K15" s="33"/>
      <c r="L15" s="17"/>
    </row>
    <row r="16" spans="1:13" s="18" customFormat="1" ht="21" x14ac:dyDescent="0.2">
      <c r="A16" s="263"/>
      <c r="B16" s="269"/>
      <c r="C16" s="261"/>
      <c r="D16" s="265"/>
      <c r="E16" s="261"/>
      <c r="F16" s="271"/>
      <c r="G16" s="128"/>
      <c r="H16" s="66">
        <f>SUMIFS(ตารางโครงการ!$H$4:$H$137,ตารางโครงการ!$K$4:$K$137,5)-H15</f>
        <v>2559800</v>
      </c>
      <c r="I16" s="133"/>
      <c r="J16" s="66">
        <f>SUMIFS(ตารางโครงการ!$I$4:$I$137,ตารางโครงการ!$K$4:$K$137,5)-J15</f>
        <v>0</v>
      </c>
      <c r="K16" s="33"/>
      <c r="L16" s="17"/>
    </row>
    <row r="17" spans="1:12" s="18" customFormat="1" ht="21" x14ac:dyDescent="0.2">
      <c r="A17" s="262">
        <v>6</v>
      </c>
      <c r="B17" s="268" t="s">
        <v>191</v>
      </c>
      <c r="C17" s="260">
        <f>COUNTIFS(ตารางโครงการ!K4:K137,6)</f>
        <v>3</v>
      </c>
      <c r="D17" s="264">
        <f>SUMIF(ตารางโครงการ!$K$4:$K$137,6,ตารางโครงการ!$F$4:$F$137)</f>
        <v>11946600</v>
      </c>
      <c r="E17" s="260">
        <f>COUNTIFS(ตารางโครงการ!$K$4:$K$137,6,ตารางโครงการ!$G$4:$G$137,"&gt;0")</f>
        <v>2</v>
      </c>
      <c r="F17" s="270">
        <f>SUMIF(ตารางโครงการ!$K$4:$K$137,6,ตารางโครงการ!$G$4:$G$137)</f>
        <v>6249200</v>
      </c>
      <c r="G17" s="126">
        <f>COUNTIFS(ตารางโครงการ!$K$4:$K$137,6,ตารางโครงการ!$H$4:$H$137,"&gt;0",ตารางโครงการ!G4:G137,"")</f>
        <v>1</v>
      </c>
      <c r="H17" s="65">
        <f>SUMIFS(ตารางโครงการ!$H$4:$H$137,ตารางโครงการ!$K$4:$K$137,6,ตารางโครงการ!G4:G137,"",ตารางโครงการ!I4:I137,"")</f>
        <v>617000</v>
      </c>
      <c r="I17" s="132">
        <f>COUNTIFS(ตารางโครงการ!$K$4:$K$137,6,ตารางโครงการ!$I$4:$I$137,"&gt;0",ตารางโครงการ!G4:G137,"",ตารางโครงการ!H4:H137,"")</f>
        <v>0</v>
      </c>
      <c r="J17" s="65">
        <f>SUMIFS(ตารางโครงการ!$I$4:$I$137,ตารางโครงการ!$K$4:$K$137,6,ตารางโครงการ!G4:G137,"",ตารางโครงการ!H4:H137,"")</f>
        <v>0</v>
      </c>
      <c r="K17" s="33"/>
      <c r="L17" s="17"/>
    </row>
    <row r="18" spans="1:12" s="18" customFormat="1" ht="21" x14ac:dyDescent="0.2">
      <c r="A18" s="263"/>
      <c r="B18" s="269"/>
      <c r="C18" s="261"/>
      <c r="D18" s="265"/>
      <c r="E18" s="261"/>
      <c r="F18" s="271"/>
      <c r="G18" s="128"/>
      <c r="H18" s="66">
        <f>SUMIFS(ตารางโครงการ!$H$4:$H$137,ตารางโครงการ!$K$4:$K$137,6)-H17</f>
        <v>5080400</v>
      </c>
      <c r="I18" s="133"/>
      <c r="J18" s="66">
        <f>SUMIFS(ตารางโครงการ!$I$4:$I$137,ตารางโครงการ!$K$4:$K$137,6)-J17</f>
        <v>0</v>
      </c>
      <c r="K18" s="33"/>
      <c r="L18" s="17"/>
    </row>
    <row r="19" spans="1:12" s="18" customFormat="1" ht="21" hidden="1" x14ac:dyDescent="0.2">
      <c r="A19" s="262">
        <v>7</v>
      </c>
      <c r="B19" s="59"/>
      <c r="C19" s="260">
        <f>COUNTIFS(ตารางโครงการ!K4:K137,7)</f>
        <v>0</v>
      </c>
      <c r="D19" s="264">
        <f>SUMIF(ตารางโครงการ!$K$4:$K$137,7,ตารางโครงการ!$F$4:$F$137)</f>
        <v>0</v>
      </c>
      <c r="E19" s="260">
        <f>COUNTIFS(ตารางโครงการ!$K$4:$K$137,7,ตารางโครงการ!$G$4:$G$137,"&gt;0")</f>
        <v>0</v>
      </c>
      <c r="F19" s="270">
        <f>SUMIF(ตารางโครงการ!$K$4:$K$137,7,ตารางโครงการ!$G$4:$G$137)</f>
        <v>0</v>
      </c>
      <c r="G19" s="126">
        <f>COUNTIFS(ตารางโครงการ!$K$4:$K$137,7,ตารางโครงการ!$H$4:$H$137,"&gt;0",ตารางโครงการ!G4:G137,"")</f>
        <v>0</v>
      </c>
      <c r="H19" s="65">
        <f>SUMIFS(ตารางโครงการ!$H$4:$H$137,ตารางโครงการ!$K$4:$K$137,7,ตารางโครงการ!G4:G137,"",ตารางโครงการ!I4:I137,"")</f>
        <v>0</v>
      </c>
      <c r="I19" s="132">
        <f>COUNTIFS(ตารางโครงการ!$K$4:$K$137,7,ตารางโครงการ!$I$4:$I$137,"&gt;0",ตารางโครงการ!G4:G137,"",ตารางโครงการ!H4:H137,"")</f>
        <v>0</v>
      </c>
      <c r="J19" s="65">
        <f>SUMIFS(ตารางโครงการ!$I$4:$I$137,ตารางโครงการ!$K$4:$K$137,7,ตารางโครงการ!G4:G137,"",ตารางโครงการ!H4:H137,"")</f>
        <v>0</v>
      </c>
      <c r="K19" s="33"/>
      <c r="L19" s="17"/>
    </row>
    <row r="20" spans="1:12" s="18" customFormat="1" ht="21" hidden="1" x14ac:dyDescent="0.2">
      <c r="A20" s="263"/>
      <c r="B20" s="60"/>
      <c r="C20" s="261"/>
      <c r="D20" s="265"/>
      <c r="E20" s="261"/>
      <c r="F20" s="271"/>
      <c r="G20" s="128"/>
      <c r="H20" s="66">
        <f>SUMIFS(ตารางโครงการ!$H$4:$H$137,ตารางโครงการ!$K$4:$K$137,7)-H19</f>
        <v>0</v>
      </c>
      <c r="I20" s="133"/>
      <c r="J20" s="66">
        <f>SUMIFS(ตารางโครงการ!$I$4:$I$137,ตารางโครงการ!$K$4:$K$137,7)-J19</f>
        <v>0</v>
      </c>
      <c r="K20" s="33"/>
      <c r="L20" s="17"/>
    </row>
    <row r="21" spans="1:12" s="18" customFormat="1" ht="21" x14ac:dyDescent="0.2">
      <c r="A21" s="244" t="s">
        <v>192</v>
      </c>
      <c r="B21" s="245"/>
      <c r="C21" s="123">
        <f>SUM(C7:C20)</f>
        <v>25</v>
      </c>
      <c r="D21" s="11">
        <f t="shared" ref="D21:J21" si="0">SUM(D7:D20)</f>
        <v>434604300</v>
      </c>
      <c r="E21" s="123">
        <f t="shared" si="0"/>
        <v>21</v>
      </c>
      <c r="F21" s="11">
        <f t="shared" si="0"/>
        <v>207134600</v>
      </c>
      <c r="G21" s="123">
        <f>SUM(G7:G20)</f>
        <v>4</v>
      </c>
      <c r="H21" s="11">
        <f t="shared" si="0"/>
        <v>211958800</v>
      </c>
      <c r="I21" s="123">
        <f t="shared" si="0"/>
        <v>0</v>
      </c>
      <c r="J21" s="11">
        <f t="shared" si="0"/>
        <v>15510900</v>
      </c>
      <c r="K21" s="23">
        <f>SUM(F21,H21,J21)</f>
        <v>434604300</v>
      </c>
      <c r="L21" s="20"/>
    </row>
    <row r="22" spans="1:12" s="13" customFormat="1" ht="21" x14ac:dyDescent="0.2">
      <c r="A22" s="246" t="s">
        <v>5</v>
      </c>
      <c r="B22" s="247"/>
      <c r="C22" s="124"/>
      <c r="D22" s="10">
        <v>8000000</v>
      </c>
      <c r="E22" s="124"/>
      <c r="F22" s="10">
        <v>8000000</v>
      </c>
      <c r="G22" s="124"/>
      <c r="H22" s="10"/>
      <c r="I22" s="134"/>
      <c r="J22" s="10"/>
      <c r="K22" s="23"/>
      <c r="L22" s="20"/>
    </row>
    <row r="23" spans="1:12" s="13" customFormat="1" ht="21" x14ac:dyDescent="0.2">
      <c r="A23" s="248" t="s">
        <v>4</v>
      </c>
      <c r="B23" s="249"/>
      <c r="C23" s="125">
        <f t="shared" ref="C23:J23" si="1">SUM(C21:C22)</f>
        <v>25</v>
      </c>
      <c r="D23" s="67">
        <f>SUM(D21:D22)</f>
        <v>442604300</v>
      </c>
      <c r="E23" s="125">
        <f t="shared" si="1"/>
        <v>21</v>
      </c>
      <c r="F23" s="67">
        <f t="shared" si="1"/>
        <v>215134600</v>
      </c>
      <c r="G23" s="125">
        <f t="shared" si="1"/>
        <v>4</v>
      </c>
      <c r="H23" s="67">
        <f t="shared" si="1"/>
        <v>211958800</v>
      </c>
      <c r="I23" s="135">
        <f t="shared" si="1"/>
        <v>0</v>
      </c>
      <c r="J23" s="67">
        <f t="shared" si="1"/>
        <v>15510900</v>
      </c>
      <c r="K23" s="20"/>
      <c r="L23" s="20"/>
    </row>
    <row r="24" spans="1:12" s="13" customFormat="1" ht="21" x14ac:dyDescent="0.2">
      <c r="A24" s="73" t="s">
        <v>32</v>
      </c>
      <c r="B24" s="3"/>
      <c r="C24" s="3"/>
      <c r="D24" s="3"/>
      <c r="E24" s="3"/>
      <c r="F24" s="4"/>
      <c r="G24" s="129"/>
      <c r="H24" s="5"/>
      <c r="I24" s="9"/>
      <c r="J24" s="9"/>
    </row>
    <row r="25" spans="1:12" s="13" customFormat="1" ht="21" x14ac:dyDescent="0.2">
      <c r="A25" s="21"/>
      <c r="B25" s="1"/>
      <c r="C25" s="1"/>
      <c r="D25" s="1"/>
      <c r="E25" s="1"/>
      <c r="F25" s="6"/>
      <c r="G25" s="7"/>
      <c r="H25" s="22"/>
      <c r="I25" s="9"/>
      <c r="J25" s="9"/>
    </row>
    <row r="26" spans="1:12" s="13" customFormat="1" ht="26.25" x14ac:dyDescent="0.2">
      <c r="A26" s="8"/>
      <c r="B26" s="9"/>
      <c r="C26" s="9"/>
      <c r="D26" s="23"/>
      <c r="E26" s="2"/>
      <c r="F26" s="2"/>
      <c r="G26" s="9"/>
      <c r="H26" s="9"/>
      <c r="I26" s="9"/>
      <c r="J26" s="9"/>
      <c r="L26" s="31"/>
    </row>
    <row r="27" spans="1:12" s="13" customFormat="1" ht="21" x14ac:dyDescent="0.2">
      <c r="A27" s="8"/>
      <c r="B27" s="9"/>
      <c r="C27" s="9"/>
      <c r="D27" s="9"/>
      <c r="E27" s="24"/>
      <c r="F27" s="9"/>
      <c r="G27" s="9"/>
      <c r="H27" s="9"/>
      <c r="I27" s="9"/>
      <c r="J27" s="9"/>
    </row>
    <row r="28" spans="1:12" s="13" customFormat="1" ht="21" x14ac:dyDescent="0.2">
      <c r="A28" s="8"/>
      <c r="B28" s="25"/>
      <c r="C28" s="9"/>
      <c r="D28" s="9"/>
      <c r="E28" s="26"/>
      <c r="F28" s="23"/>
      <c r="G28" s="23"/>
      <c r="H28" s="23"/>
      <c r="I28" s="9"/>
      <c r="J28" s="9"/>
      <c r="K28" s="20"/>
    </row>
    <row r="29" spans="1:12" x14ac:dyDescent="0.2">
      <c r="B29" s="27"/>
    </row>
    <row r="30" spans="1:12" x14ac:dyDescent="0.2">
      <c r="B30" s="28"/>
      <c r="C30" s="29"/>
      <c r="D30" s="30"/>
      <c r="E30" s="30"/>
      <c r="F30" s="30"/>
      <c r="G30" s="30"/>
      <c r="H30" s="30"/>
    </row>
    <row r="31" spans="1:12" x14ac:dyDescent="0.2">
      <c r="B31" s="30"/>
      <c r="C31" s="29"/>
      <c r="D31" s="30"/>
      <c r="E31" s="30"/>
      <c r="F31" s="30"/>
      <c r="G31" s="30"/>
      <c r="H31" s="30"/>
    </row>
    <row r="32" spans="1:12" x14ac:dyDescent="0.2">
      <c r="C32" s="29"/>
      <c r="D32" s="30"/>
      <c r="E32" s="30"/>
      <c r="F32" s="30"/>
      <c r="G32" s="30"/>
      <c r="H32" s="30"/>
    </row>
    <row r="33" spans="3:8" x14ac:dyDescent="0.2">
      <c r="C33" s="29"/>
      <c r="D33" s="30"/>
      <c r="E33" s="30"/>
      <c r="F33" s="30"/>
      <c r="G33" s="30"/>
      <c r="H33" s="30"/>
    </row>
    <row r="34" spans="3:8" x14ac:dyDescent="0.2">
      <c r="C34" s="29"/>
      <c r="D34" s="30"/>
      <c r="E34" s="30"/>
      <c r="F34" s="30"/>
      <c r="G34" s="30"/>
      <c r="H34" s="30"/>
    </row>
    <row r="35" spans="3:8" x14ac:dyDescent="0.2">
      <c r="C35" s="267"/>
      <c r="D35" s="267"/>
      <c r="E35" s="30"/>
      <c r="F35" s="30"/>
      <c r="G35" s="30"/>
      <c r="H35" s="30"/>
    </row>
  </sheetData>
  <mergeCells count="54">
    <mergeCell ref="F19:F20"/>
    <mergeCell ref="A19:A20"/>
    <mergeCell ref="C19:C20"/>
    <mergeCell ref="D19:D20"/>
    <mergeCell ref="E19:E20"/>
    <mergeCell ref="D15:D16"/>
    <mergeCell ref="E15:E16"/>
    <mergeCell ref="F15:F16"/>
    <mergeCell ref="A17:A18"/>
    <mergeCell ref="C17:C18"/>
    <mergeCell ref="D17:D18"/>
    <mergeCell ref="E17:E18"/>
    <mergeCell ref="F17:F18"/>
    <mergeCell ref="B17:B18"/>
    <mergeCell ref="E7:E8"/>
    <mergeCell ref="F7:F8"/>
    <mergeCell ref="E9:E10"/>
    <mergeCell ref="F9:F10"/>
    <mergeCell ref="E13:E14"/>
    <mergeCell ref="F13:F14"/>
    <mergeCell ref="E11:E12"/>
    <mergeCell ref="F11:F12"/>
    <mergeCell ref="D9:D10"/>
    <mergeCell ref="C35:D35"/>
    <mergeCell ref="B7:B8"/>
    <mergeCell ref="A7:A8"/>
    <mergeCell ref="A13:A14"/>
    <mergeCell ref="B9:B10"/>
    <mergeCell ref="B13:B14"/>
    <mergeCell ref="C13:C14"/>
    <mergeCell ref="D13:D14"/>
    <mergeCell ref="A11:A12"/>
    <mergeCell ref="B11:B12"/>
    <mergeCell ref="C11:C12"/>
    <mergeCell ref="D11:D12"/>
    <mergeCell ref="A15:A16"/>
    <mergeCell ref="B15:B16"/>
    <mergeCell ref="C15:C16"/>
    <mergeCell ref="A1:J1"/>
    <mergeCell ref="A21:B21"/>
    <mergeCell ref="A22:B22"/>
    <mergeCell ref="A23:B23"/>
    <mergeCell ref="I3:J3"/>
    <mergeCell ref="A4:A6"/>
    <mergeCell ref="B4:B6"/>
    <mergeCell ref="C4:D5"/>
    <mergeCell ref="E4:F5"/>
    <mergeCell ref="I4:J5"/>
    <mergeCell ref="G4:H5"/>
    <mergeCell ref="C7:C8"/>
    <mergeCell ref="C9:C10"/>
    <mergeCell ref="A9:A10"/>
    <mergeCell ref="D7:D8"/>
    <mergeCell ref="G3:H3"/>
  </mergeCells>
  <printOptions horizontalCentered="1"/>
  <pageMargins left="0.15748031496062992" right="0.23622047244094491" top="0.70866141732283472" bottom="0.59055118110236227" header="0.31496062992125984" footer="0.31496062992125984"/>
  <pageSetup paperSize="9" scale="94" orientation="landscape" r:id="rId1"/>
  <headerFooter>
    <oddHeader>&amp;R&amp;10เอกสารประกอบวาระที่ 4.4.3</oddHeader>
    <oddFooter>&amp;L&amp;10แผนปฏิบัติราชการประจำปีงบประมาณ พ.ศ. 2563 &amp;R&amp;10จังหวัดมุกดาหาร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"/>
  <sheetViews>
    <sheetView view="pageBreakPreview" zoomScale="70" zoomScaleNormal="60" zoomScaleSheetLayoutView="70" zoomScalePageLayoutView="80" workbookViewId="0">
      <pane ySplit="3" topLeftCell="A103" activePane="bottomLeft" state="frozen"/>
      <selection pane="bottomLeft" activeCell="I2" sqref="I1:I1048576"/>
    </sheetView>
  </sheetViews>
  <sheetFormatPr defaultColWidth="9" defaultRowHeight="18.75" x14ac:dyDescent="0.3"/>
  <cols>
    <col min="1" max="1" width="9.375" style="44" customWidth="1"/>
    <col min="2" max="2" width="17.875" style="44" customWidth="1"/>
    <col min="3" max="3" width="25.625" style="45" customWidth="1"/>
    <col min="4" max="4" width="29.375" style="45" customWidth="1"/>
    <col min="5" max="5" width="10.625" style="45" customWidth="1"/>
    <col min="6" max="6" width="15" style="45" customWidth="1"/>
    <col min="7" max="7" width="14.375" style="45" customWidth="1"/>
    <col min="8" max="8" width="14.125" style="45" customWidth="1"/>
    <col min="9" max="9" width="16.125" style="163" customWidth="1"/>
    <col min="10" max="10" width="23" style="44" customWidth="1"/>
    <col min="11" max="11" width="6" style="43" bestFit="1" customWidth="1"/>
    <col min="12" max="12" width="11" style="43" customWidth="1"/>
    <col min="13" max="14" width="9" style="44" customWidth="1"/>
    <col min="15" max="16384" width="9" style="44"/>
  </cols>
  <sheetData>
    <row r="1" spans="1:14" x14ac:dyDescent="0.3">
      <c r="A1" s="272" t="s">
        <v>33</v>
      </c>
      <c r="B1" s="272"/>
      <c r="C1" s="272"/>
      <c r="D1" s="272"/>
      <c r="E1" s="272"/>
      <c r="F1" s="272"/>
      <c r="G1" s="272"/>
      <c r="H1" s="272"/>
      <c r="I1" s="272"/>
      <c r="J1" s="272"/>
    </row>
    <row r="3" spans="1:14" ht="93.75" x14ac:dyDescent="0.3">
      <c r="A3" s="34" t="s">
        <v>7</v>
      </c>
      <c r="B3" s="34" t="s">
        <v>8</v>
      </c>
      <c r="C3" s="34" t="s">
        <v>9</v>
      </c>
      <c r="D3" s="34" t="s">
        <v>10</v>
      </c>
      <c r="E3" s="34" t="s">
        <v>30</v>
      </c>
      <c r="F3" s="34" t="s">
        <v>29</v>
      </c>
      <c r="G3" s="34" t="s">
        <v>17</v>
      </c>
      <c r="H3" s="34" t="s">
        <v>18</v>
      </c>
      <c r="I3" s="149" t="s">
        <v>19</v>
      </c>
      <c r="J3" s="34" t="s">
        <v>20</v>
      </c>
      <c r="K3" s="46" t="s">
        <v>28</v>
      </c>
      <c r="L3" s="47"/>
    </row>
    <row r="4" spans="1:14" ht="56.25" x14ac:dyDescent="0.3">
      <c r="A4" s="68"/>
      <c r="B4" s="90" t="s">
        <v>195</v>
      </c>
      <c r="C4" s="69"/>
      <c r="D4" s="69"/>
      <c r="E4" s="70"/>
      <c r="F4" s="72"/>
      <c r="G4" s="72"/>
      <c r="H4" s="72"/>
      <c r="I4" s="150"/>
      <c r="J4" s="71"/>
      <c r="M4" s="43"/>
      <c r="N4" s="43"/>
    </row>
    <row r="5" spans="1:14" ht="93.75" x14ac:dyDescent="0.3">
      <c r="A5" s="85"/>
      <c r="B5" s="91"/>
      <c r="C5" s="87" t="s">
        <v>34</v>
      </c>
      <c r="D5" s="87" t="s">
        <v>35</v>
      </c>
      <c r="E5" s="92">
        <v>2</v>
      </c>
      <c r="F5" s="93">
        <f>SUM(F6:F11)</f>
        <v>2888600</v>
      </c>
      <c r="G5" s="93">
        <f t="shared" ref="G5" si="0">SUM(G6:G11)</f>
        <v>2888600</v>
      </c>
      <c r="H5" s="93"/>
      <c r="I5" s="156"/>
      <c r="J5" s="35" t="s">
        <v>36</v>
      </c>
      <c r="K5" s="43">
        <v>1</v>
      </c>
    </row>
    <row r="6" spans="1:14" ht="123" customHeight="1" x14ac:dyDescent="0.3">
      <c r="A6" s="85">
        <v>16</v>
      </c>
      <c r="B6" s="86"/>
      <c r="C6" s="86"/>
      <c r="D6" s="61" t="s">
        <v>37</v>
      </c>
      <c r="E6" s="74"/>
      <c r="F6" s="75">
        <v>719000</v>
      </c>
      <c r="G6" s="75">
        <v>719000</v>
      </c>
      <c r="H6" s="76"/>
      <c r="I6" s="156"/>
      <c r="J6" s="35"/>
    </row>
    <row r="7" spans="1:14" ht="56.25" x14ac:dyDescent="0.3">
      <c r="A7" s="85">
        <v>17</v>
      </c>
      <c r="B7" s="86"/>
      <c r="C7" s="86"/>
      <c r="D7" s="61" t="s">
        <v>38</v>
      </c>
      <c r="E7" s="74"/>
      <c r="F7" s="75">
        <v>350000</v>
      </c>
      <c r="G7" s="75">
        <v>350000</v>
      </c>
      <c r="H7" s="76"/>
      <c r="I7" s="156"/>
      <c r="J7" s="35"/>
    </row>
    <row r="8" spans="1:14" ht="56.25" x14ac:dyDescent="0.3">
      <c r="A8" s="85">
        <v>18</v>
      </c>
      <c r="B8" s="86"/>
      <c r="C8" s="86"/>
      <c r="D8" s="61" t="s">
        <v>39</v>
      </c>
      <c r="E8" s="74"/>
      <c r="F8" s="75">
        <v>499000</v>
      </c>
      <c r="G8" s="75">
        <v>499000</v>
      </c>
      <c r="H8" s="76"/>
      <c r="I8" s="156"/>
      <c r="J8" s="35"/>
    </row>
    <row r="9" spans="1:14" ht="56.25" x14ac:dyDescent="0.3">
      <c r="A9" s="85">
        <v>19</v>
      </c>
      <c r="B9" s="86"/>
      <c r="C9" s="86"/>
      <c r="D9" s="61" t="s">
        <v>40</v>
      </c>
      <c r="E9" s="74"/>
      <c r="F9" s="75">
        <v>499000</v>
      </c>
      <c r="G9" s="75">
        <v>499000</v>
      </c>
      <c r="H9" s="76"/>
      <c r="I9" s="155"/>
      <c r="J9" s="35"/>
    </row>
    <row r="10" spans="1:14" ht="75" x14ac:dyDescent="0.3">
      <c r="A10" s="85">
        <v>20</v>
      </c>
      <c r="B10" s="86"/>
      <c r="C10" s="86"/>
      <c r="D10" s="61" t="s">
        <v>41</v>
      </c>
      <c r="E10" s="74"/>
      <c r="F10" s="75">
        <v>499000</v>
      </c>
      <c r="G10" s="75">
        <v>499000</v>
      </c>
      <c r="H10" s="76"/>
      <c r="I10" s="157"/>
      <c r="J10" s="35"/>
    </row>
    <row r="11" spans="1:14" ht="75" x14ac:dyDescent="0.3">
      <c r="A11" s="85">
        <v>21</v>
      </c>
      <c r="B11" s="86"/>
      <c r="C11" s="86"/>
      <c r="D11" s="61" t="s">
        <v>42</v>
      </c>
      <c r="E11" s="74"/>
      <c r="F11" s="75">
        <v>322600</v>
      </c>
      <c r="G11" s="75">
        <v>322600</v>
      </c>
      <c r="H11" s="76"/>
      <c r="I11" s="157"/>
      <c r="J11" s="35"/>
    </row>
    <row r="12" spans="1:14" ht="112.5" x14ac:dyDescent="0.3">
      <c r="A12" s="85"/>
      <c r="B12" s="91"/>
      <c r="C12" s="87" t="s">
        <v>43</v>
      </c>
      <c r="D12" s="87" t="s">
        <v>35</v>
      </c>
      <c r="E12" s="74">
        <v>2</v>
      </c>
      <c r="F12" s="122">
        <f>SUM(F13:F35)</f>
        <v>134955400</v>
      </c>
      <c r="G12" s="94">
        <f t="shared" ref="G12:H12" si="1">SUM(G13:G35)</f>
        <v>60133400</v>
      </c>
      <c r="H12" s="94">
        <f t="shared" si="1"/>
        <v>74822000</v>
      </c>
      <c r="I12" s="154"/>
      <c r="J12" s="35" t="s">
        <v>44</v>
      </c>
      <c r="K12" s="43">
        <v>1</v>
      </c>
    </row>
    <row r="13" spans="1:14" ht="56.25" x14ac:dyDescent="0.3">
      <c r="A13" s="85">
        <v>22</v>
      </c>
      <c r="B13" s="86"/>
      <c r="C13" s="86"/>
      <c r="D13" s="61" t="s">
        <v>45</v>
      </c>
      <c r="E13" s="74"/>
      <c r="F13" s="75">
        <v>17500000</v>
      </c>
      <c r="G13" s="76">
        <v>17500000</v>
      </c>
      <c r="H13" s="76"/>
      <c r="I13" s="157"/>
      <c r="J13" s="35"/>
    </row>
    <row r="14" spans="1:14" ht="56.25" x14ac:dyDescent="0.3">
      <c r="A14" s="85">
        <v>63</v>
      </c>
      <c r="B14" s="86"/>
      <c r="C14" s="86"/>
      <c r="D14" s="61" t="s">
        <v>46</v>
      </c>
      <c r="E14" s="74"/>
      <c r="F14" s="75">
        <v>32000000</v>
      </c>
      <c r="G14" s="76"/>
      <c r="H14" s="76">
        <v>32000000</v>
      </c>
      <c r="I14" s="152"/>
      <c r="J14" s="35"/>
    </row>
    <row r="15" spans="1:14" ht="56.25" x14ac:dyDescent="0.3">
      <c r="A15" s="85">
        <v>23</v>
      </c>
      <c r="B15" s="86"/>
      <c r="C15" s="86"/>
      <c r="D15" s="61" t="s">
        <v>47</v>
      </c>
      <c r="E15" s="74"/>
      <c r="F15" s="75">
        <v>16500000</v>
      </c>
      <c r="G15" s="75">
        <v>16500000</v>
      </c>
      <c r="H15" s="76"/>
      <c r="I15" s="157"/>
      <c r="J15" s="35"/>
    </row>
    <row r="16" spans="1:14" ht="56.25" x14ac:dyDescent="0.3">
      <c r="A16" s="85">
        <v>64</v>
      </c>
      <c r="B16" s="86"/>
      <c r="C16" s="86"/>
      <c r="D16" s="61" t="s">
        <v>48</v>
      </c>
      <c r="E16" s="74"/>
      <c r="F16" s="75">
        <v>24000000</v>
      </c>
      <c r="G16" s="76"/>
      <c r="H16" s="76">
        <v>24000000</v>
      </c>
      <c r="I16" s="157"/>
      <c r="J16" s="35"/>
    </row>
    <row r="17" spans="1:14" ht="75" x14ac:dyDescent="0.3">
      <c r="A17" s="85">
        <v>24</v>
      </c>
      <c r="B17" s="86"/>
      <c r="C17" s="35"/>
      <c r="D17" s="61" t="s">
        <v>49</v>
      </c>
      <c r="E17" s="74"/>
      <c r="F17" s="75">
        <v>6364000</v>
      </c>
      <c r="G17" s="76">
        <v>6364000</v>
      </c>
      <c r="H17" s="76"/>
      <c r="I17" s="157"/>
      <c r="J17" s="35"/>
    </row>
    <row r="18" spans="1:14" ht="56.25" x14ac:dyDescent="0.3">
      <c r="A18" s="85">
        <v>25</v>
      </c>
      <c r="B18" s="86"/>
      <c r="C18" s="86"/>
      <c r="D18" s="61" t="s">
        <v>50</v>
      </c>
      <c r="E18" s="74"/>
      <c r="F18" s="75">
        <v>1077000</v>
      </c>
      <c r="G18" s="77">
        <v>1077000</v>
      </c>
      <c r="H18" s="77"/>
      <c r="I18" s="157"/>
      <c r="J18" s="35"/>
    </row>
    <row r="19" spans="1:14" ht="75" x14ac:dyDescent="0.3">
      <c r="A19" s="85">
        <v>65</v>
      </c>
      <c r="B19" s="86"/>
      <c r="C19" s="86"/>
      <c r="D19" s="61" t="s">
        <v>51</v>
      </c>
      <c r="E19" s="74"/>
      <c r="F19" s="75">
        <v>1672000</v>
      </c>
      <c r="G19" s="77"/>
      <c r="H19" s="77">
        <v>1672000</v>
      </c>
      <c r="I19" s="157"/>
      <c r="J19" s="35"/>
    </row>
    <row r="20" spans="1:14" ht="75" x14ac:dyDescent="0.3">
      <c r="A20" s="85">
        <v>26</v>
      </c>
      <c r="B20" s="86"/>
      <c r="C20" s="86"/>
      <c r="D20" s="61" t="s">
        <v>52</v>
      </c>
      <c r="E20" s="74"/>
      <c r="F20" s="75">
        <v>3933000</v>
      </c>
      <c r="G20" s="77">
        <v>3933000</v>
      </c>
      <c r="H20" s="77"/>
      <c r="I20" s="157"/>
      <c r="J20" s="35"/>
    </row>
    <row r="21" spans="1:14" ht="75" x14ac:dyDescent="0.3">
      <c r="A21" s="85">
        <v>27</v>
      </c>
      <c r="B21" s="86"/>
      <c r="C21" s="86"/>
      <c r="D21" s="78" t="s">
        <v>53</v>
      </c>
      <c r="E21" s="74"/>
      <c r="F21" s="75">
        <v>1196000</v>
      </c>
      <c r="G21" s="77">
        <v>1196000</v>
      </c>
      <c r="H21" s="77"/>
      <c r="I21" s="157"/>
      <c r="J21" s="35"/>
    </row>
    <row r="22" spans="1:14" ht="75" x14ac:dyDescent="0.3">
      <c r="A22" s="85">
        <v>66</v>
      </c>
      <c r="B22" s="86"/>
      <c r="C22" s="86"/>
      <c r="D22" s="61" t="s">
        <v>54</v>
      </c>
      <c r="E22" s="74"/>
      <c r="F22" s="75">
        <v>5000000</v>
      </c>
      <c r="G22" s="77"/>
      <c r="H22" s="77">
        <v>5000000</v>
      </c>
      <c r="I22" s="157"/>
      <c r="J22" s="35"/>
    </row>
    <row r="23" spans="1:14" ht="75" x14ac:dyDescent="0.3">
      <c r="A23" s="85">
        <v>28</v>
      </c>
      <c r="B23" s="86"/>
      <c r="C23" s="136"/>
      <c r="D23" s="137" t="s">
        <v>55</v>
      </c>
      <c r="E23" s="138"/>
      <c r="F23" s="139">
        <v>2500000</v>
      </c>
      <c r="G23" s="139"/>
      <c r="H23" s="140">
        <v>2500000</v>
      </c>
      <c r="I23" s="158"/>
      <c r="J23" s="141" t="s">
        <v>203</v>
      </c>
    </row>
    <row r="24" spans="1:14" ht="93.75" x14ac:dyDescent="0.3">
      <c r="A24" s="85">
        <v>29</v>
      </c>
      <c r="B24" s="86"/>
      <c r="C24" s="86"/>
      <c r="D24" s="61" t="s">
        <v>56</v>
      </c>
      <c r="E24" s="74"/>
      <c r="F24" s="75">
        <v>2789000</v>
      </c>
      <c r="G24" s="77">
        <v>2789000</v>
      </c>
      <c r="H24" s="77"/>
      <c r="I24" s="157"/>
      <c r="J24" s="35"/>
    </row>
    <row r="25" spans="1:14" ht="93.75" x14ac:dyDescent="0.3">
      <c r="A25" s="85">
        <v>30</v>
      </c>
      <c r="B25" s="86"/>
      <c r="C25" s="86"/>
      <c r="D25" s="61" t="s">
        <v>57</v>
      </c>
      <c r="E25" s="74"/>
      <c r="F25" s="75">
        <v>2000000</v>
      </c>
      <c r="G25" s="77">
        <v>2000000</v>
      </c>
      <c r="H25" s="75"/>
      <c r="I25" s="157"/>
      <c r="J25" s="35"/>
    </row>
    <row r="26" spans="1:14" ht="75" x14ac:dyDescent="0.3">
      <c r="A26" s="85">
        <v>31</v>
      </c>
      <c r="B26" s="86"/>
      <c r="C26" s="86"/>
      <c r="D26" s="61" t="s">
        <v>58</v>
      </c>
      <c r="E26" s="74"/>
      <c r="F26" s="75">
        <v>3000000</v>
      </c>
      <c r="G26" s="75">
        <v>3000000</v>
      </c>
      <c r="H26" s="77"/>
      <c r="I26" s="157"/>
      <c r="J26" s="35"/>
      <c r="M26" s="43"/>
      <c r="N26" s="43"/>
    </row>
    <row r="27" spans="1:14" ht="75" x14ac:dyDescent="0.3">
      <c r="A27" s="85">
        <v>32</v>
      </c>
      <c r="B27" s="86"/>
      <c r="C27" s="86"/>
      <c r="D27" s="61" t="s">
        <v>59</v>
      </c>
      <c r="E27" s="74"/>
      <c r="F27" s="75">
        <v>1459400</v>
      </c>
      <c r="G27" s="75">
        <v>1459400</v>
      </c>
      <c r="H27" s="77"/>
      <c r="I27" s="157"/>
      <c r="J27" s="35"/>
    </row>
    <row r="28" spans="1:14" ht="75" x14ac:dyDescent="0.3">
      <c r="A28" s="85">
        <v>67</v>
      </c>
      <c r="B28" s="86"/>
      <c r="C28" s="86"/>
      <c r="D28" s="61" t="s">
        <v>60</v>
      </c>
      <c r="E28" s="74"/>
      <c r="F28" s="75">
        <v>2020000</v>
      </c>
      <c r="G28" s="77"/>
      <c r="H28" s="75">
        <v>2020000</v>
      </c>
      <c r="I28" s="157"/>
      <c r="J28" s="35"/>
    </row>
    <row r="29" spans="1:14" ht="75" x14ac:dyDescent="0.3">
      <c r="A29" s="85">
        <v>68</v>
      </c>
      <c r="B29" s="86"/>
      <c r="C29" s="86"/>
      <c r="D29" s="61" t="s">
        <v>61</v>
      </c>
      <c r="E29" s="74"/>
      <c r="F29" s="75">
        <v>2020000</v>
      </c>
      <c r="G29" s="77"/>
      <c r="H29" s="75">
        <v>2020000</v>
      </c>
      <c r="I29" s="157"/>
      <c r="J29" s="35"/>
    </row>
    <row r="30" spans="1:14" ht="75" x14ac:dyDescent="0.3">
      <c r="A30" s="85">
        <v>69</v>
      </c>
      <c r="B30" s="86"/>
      <c r="C30" s="86"/>
      <c r="D30" s="61" t="s">
        <v>62</v>
      </c>
      <c r="E30" s="74"/>
      <c r="F30" s="75">
        <v>2020000</v>
      </c>
      <c r="G30" s="77"/>
      <c r="H30" s="75">
        <v>2020000</v>
      </c>
      <c r="I30" s="157"/>
      <c r="J30" s="35"/>
    </row>
    <row r="31" spans="1:14" ht="75" x14ac:dyDescent="0.3">
      <c r="A31" s="85">
        <v>70</v>
      </c>
      <c r="B31" s="86"/>
      <c r="C31" s="86"/>
      <c r="D31" s="61" t="s">
        <v>63</v>
      </c>
      <c r="E31" s="74"/>
      <c r="F31" s="75">
        <v>3090000</v>
      </c>
      <c r="G31" s="77"/>
      <c r="H31" s="77">
        <v>3090000</v>
      </c>
      <c r="I31" s="157"/>
      <c r="J31" s="35"/>
    </row>
    <row r="32" spans="1:14" ht="56.25" x14ac:dyDescent="0.3">
      <c r="A32" s="85">
        <v>33</v>
      </c>
      <c r="B32" s="86"/>
      <c r="C32" s="86"/>
      <c r="D32" s="61" t="s">
        <v>202</v>
      </c>
      <c r="E32" s="74"/>
      <c r="F32" s="75">
        <v>1970000</v>
      </c>
      <c r="G32" s="75">
        <v>1970000</v>
      </c>
      <c r="H32" s="77"/>
      <c r="I32" s="157"/>
      <c r="J32" s="35"/>
      <c r="M32" s="43"/>
      <c r="N32" s="43"/>
    </row>
    <row r="33" spans="1:14" ht="75" x14ac:dyDescent="0.3">
      <c r="A33" s="85">
        <v>34</v>
      </c>
      <c r="B33" s="86"/>
      <c r="C33" s="86"/>
      <c r="D33" s="61" t="s">
        <v>64</v>
      </c>
      <c r="E33" s="74"/>
      <c r="F33" s="75">
        <v>1845000</v>
      </c>
      <c r="G33" s="75">
        <v>1845000</v>
      </c>
      <c r="H33" s="77"/>
      <c r="I33" s="157"/>
      <c r="J33" s="35"/>
    </row>
    <row r="34" spans="1:14" ht="56.25" x14ac:dyDescent="0.3">
      <c r="A34" s="85">
        <v>71</v>
      </c>
      <c r="B34" s="86"/>
      <c r="C34" s="86"/>
      <c r="D34" s="61" t="s">
        <v>65</v>
      </c>
      <c r="E34" s="74"/>
      <c r="F34" s="75">
        <v>500000</v>
      </c>
      <c r="G34" s="77"/>
      <c r="H34" s="77">
        <v>500000</v>
      </c>
      <c r="I34" s="157"/>
      <c r="J34" s="35"/>
    </row>
    <row r="35" spans="1:14" ht="75" x14ac:dyDescent="0.3">
      <c r="A35" s="85">
        <v>35</v>
      </c>
      <c r="B35" s="86"/>
      <c r="C35" s="86"/>
      <c r="D35" s="61" t="s">
        <v>66</v>
      </c>
      <c r="E35" s="74"/>
      <c r="F35" s="75">
        <v>500000</v>
      </c>
      <c r="G35" s="75">
        <v>500000</v>
      </c>
      <c r="H35" s="77"/>
      <c r="I35" s="157"/>
      <c r="J35" s="35"/>
    </row>
    <row r="36" spans="1:14" ht="112.5" x14ac:dyDescent="0.3">
      <c r="A36" s="85"/>
      <c r="B36" s="91"/>
      <c r="C36" s="87" t="s">
        <v>67</v>
      </c>
      <c r="D36" s="87" t="s">
        <v>35</v>
      </c>
      <c r="E36" s="74">
        <v>2</v>
      </c>
      <c r="F36" s="95">
        <f>SUM(F37:F39)</f>
        <v>18309000</v>
      </c>
      <c r="G36" s="95">
        <f t="shared" ref="G36:H36" si="2">SUM(G37:G39)</f>
        <v>10838000</v>
      </c>
      <c r="H36" s="95">
        <f t="shared" si="2"/>
        <v>7471000</v>
      </c>
      <c r="I36" s="151"/>
      <c r="J36" s="35" t="s">
        <v>68</v>
      </c>
      <c r="K36" s="43">
        <v>1</v>
      </c>
      <c r="M36" s="43"/>
      <c r="N36" s="43"/>
    </row>
    <row r="37" spans="1:14" ht="37.5" x14ac:dyDescent="0.3">
      <c r="A37" s="85">
        <v>36</v>
      </c>
      <c r="B37" s="86"/>
      <c r="C37" s="35"/>
      <c r="D37" s="79" t="s">
        <v>69</v>
      </c>
      <c r="E37" s="80"/>
      <c r="F37" s="75">
        <v>7560000</v>
      </c>
      <c r="G37" s="77">
        <v>6963000</v>
      </c>
      <c r="H37" s="77">
        <v>597000</v>
      </c>
      <c r="I37" s="157"/>
      <c r="J37" s="35"/>
    </row>
    <row r="38" spans="1:14" ht="37.5" x14ac:dyDescent="0.3">
      <c r="A38" s="85">
        <v>37</v>
      </c>
      <c r="B38" s="86"/>
      <c r="C38" s="35"/>
      <c r="D38" s="79" t="s">
        <v>70</v>
      </c>
      <c r="E38" s="80"/>
      <c r="F38" s="75">
        <v>3875000</v>
      </c>
      <c r="G38" s="77">
        <v>3875000</v>
      </c>
      <c r="H38" s="77"/>
      <c r="I38" s="157"/>
      <c r="J38" s="35"/>
    </row>
    <row r="39" spans="1:14" ht="37.5" x14ac:dyDescent="0.3">
      <c r="A39" s="85">
        <v>72</v>
      </c>
      <c r="B39" s="86"/>
      <c r="C39" s="35"/>
      <c r="D39" s="79" t="s">
        <v>71</v>
      </c>
      <c r="E39" s="80"/>
      <c r="F39" s="75">
        <v>6874000</v>
      </c>
      <c r="G39" s="77"/>
      <c r="H39" s="77">
        <v>6874000</v>
      </c>
      <c r="I39" s="157"/>
      <c r="J39" s="35"/>
    </row>
    <row r="40" spans="1:14" ht="93.75" x14ac:dyDescent="0.3">
      <c r="A40" s="85"/>
      <c r="B40" s="91"/>
      <c r="C40" s="96" t="s">
        <v>72</v>
      </c>
      <c r="D40" s="96" t="s">
        <v>35</v>
      </c>
      <c r="E40" s="74">
        <v>2</v>
      </c>
      <c r="F40" s="97">
        <f>F41</f>
        <v>3250000</v>
      </c>
      <c r="G40" s="97">
        <f t="shared" ref="G40:H40" si="3">G41</f>
        <v>1000000</v>
      </c>
      <c r="H40" s="97">
        <f t="shared" si="3"/>
        <v>2250000</v>
      </c>
      <c r="I40" s="151"/>
      <c r="J40" s="35" t="s">
        <v>73</v>
      </c>
      <c r="K40" s="43">
        <v>1</v>
      </c>
    </row>
    <row r="41" spans="1:14" ht="37.5" x14ac:dyDescent="0.3">
      <c r="A41" s="85">
        <v>38</v>
      </c>
      <c r="B41" s="86"/>
      <c r="C41" s="79"/>
      <c r="D41" s="79" t="s">
        <v>74</v>
      </c>
      <c r="E41" s="74"/>
      <c r="F41" s="75">
        <v>3250000</v>
      </c>
      <c r="G41" s="77">
        <v>1000000</v>
      </c>
      <c r="H41" s="77">
        <v>2250000</v>
      </c>
      <c r="I41" s="155">
        <v>0</v>
      </c>
      <c r="J41" s="35"/>
    </row>
    <row r="42" spans="1:14" ht="112.5" x14ac:dyDescent="0.3">
      <c r="A42" s="85"/>
      <c r="B42" s="91"/>
      <c r="C42" s="87" t="s">
        <v>75</v>
      </c>
      <c r="D42" s="87" t="s">
        <v>35</v>
      </c>
      <c r="E42" s="74">
        <v>2</v>
      </c>
      <c r="F42" s="95">
        <f>SUM(F43:F47)</f>
        <v>14644900</v>
      </c>
      <c r="G42" s="95">
        <f t="shared" ref="G42:H42" si="4">SUM(G43:G47)</f>
        <v>5415400</v>
      </c>
      <c r="H42" s="95">
        <f t="shared" si="4"/>
        <v>9229500</v>
      </c>
      <c r="I42" s="151"/>
      <c r="J42" s="35" t="s">
        <v>76</v>
      </c>
      <c r="K42" s="43">
        <v>1</v>
      </c>
    </row>
    <row r="43" spans="1:14" ht="56.25" x14ac:dyDescent="0.3">
      <c r="A43" s="85">
        <v>39</v>
      </c>
      <c r="B43" s="86"/>
      <c r="C43" s="79"/>
      <c r="D43" s="79" t="s">
        <v>77</v>
      </c>
      <c r="E43" s="74"/>
      <c r="F43" s="75">
        <v>4448500</v>
      </c>
      <c r="G43" s="77">
        <v>4448500</v>
      </c>
      <c r="H43" s="77"/>
      <c r="I43" s="157"/>
      <c r="J43" s="35"/>
    </row>
    <row r="44" spans="1:14" ht="37.5" x14ac:dyDescent="0.3">
      <c r="A44" s="85">
        <v>73</v>
      </c>
      <c r="B44" s="86"/>
      <c r="C44" s="79"/>
      <c r="D44" s="79" t="s">
        <v>78</v>
      </c>
      <c r="E44" s="74"/>
      <c r="F44" s="75">
        <v>2422700</v>
      </c>
      <c r="G44" s="77"/>
      <c r="H44" s="77">
        <v>2422700</v>
      </c>
      <c r="I44" s="157"/>
      <c r="J44" s="35"/>
    </row>
    <row r="45" spans="1:14" ht="56.25" x14ac:dyDescent="0.3">
      <c r="A45" s="85">
        <v>74</v>
      </c>
      <c r="B45" s="86"/>
      <c r="C45" s="79"/>
      <c r="D45" s="79" t="s">
        <v>79</v>
      </c>
      <c r="E45" s="74"/>
      <c r="F45" s="75">
        <v>5807400</v>
      </c>
      <c r="G45" s="77"/>
      <c r="H45" s="77">
        <v>5807400</v>
      </c>
      <c r="I45" s="157"/>
      <c r="J45" s="35"/>
      <c r="M45" s="43"/>
      <c r="N45" s="43"/>
    </row>
    <row r="46" spans="1:14" ht="56.25" x14ac:dyDescent="0.3">
      <c r="A46" s="85">
        <v>40</v>
      </c>
      <c r="B46" s="86"/>
      <c r="C46" s="79"/>
      <c r="D46" s="79" t="s">
        <v>80</v>
      </c>
      <c r="E46" s="74"/>
      <c r="F46" s="75">
        <v>966900</v>
      </c>
      <c r="G46" s="77">
        <v>966900</v>
      </c>
      <c r="H46" s="77"/>
      <c r="I46" s="157"/>
      <c r="J46" s="35"/>
    </row>
    <row r="47" spans="1:14" ht="37.5" x14ac:dyDescent="0.3">
      <c r="A47" s="85">
        <v>75</v>
      </c>
      <c r="B47" s="86"/>
      <c r="C47" s="79"/>
      <c r="D47" s="79" t="s">
        <v>81</v>
      </c>
      <c r="E47" s="74"/>
      <c r="F47" s="75">
        <v>999400</v>
      </c>
      <c r="G47" s="77"/>
      <c r="H47" s="77">
        <v>999400</v>
      </c>
      <c r="I47" s="157"/>
      <c r="J47" s="35"/>
    </row>
    <row r="48" spans="1:14" ht="75" x14ac:dyDescent="0.3">
      <c r="A48" s="107"/>
      <c r="B48" s="108" t="s">
        <v>196</v>
      </c>
      <c r="C48" s="109"/>
      <c r="D48" s="109"/>
      <c r="E48" s="110"/>
      <c r="F48" s="111"/>
      <c r="G48" s="112"/>
      <c r="H48" s="112"/>
      <c r="I48" s="159"/>
      <c r="J48" s="113"/>
    </row>
    <row r="49" spans="1:14" ht="93.75" x14ac:dyDescent="0.3">
      <c r="A49" s="85"/>
      <c r="B49" s="91"/>
      <c r="C49" s="87" t="s">
        <v>82</v>
      </c>
      <c r="D49" s="87" t="s">
        <v>35</v>
      </c>
      <c r="E49" s="74">
        <v>2</v>
      </c>
      <c r="F49" s="95">
        <f>SUM(F50:F51)</f>
        <v>34500000</v>
      </c>
      <c r="G49" s="95">
        <f t="shared" ref="G49" si="5">SUM(G50:G51)</f>
        <v>34500000</v>
      </c>
      <c r="H49" s="95"/>
      <c r="I49" s="151"/>
      <c r="J49" s="35" t="s">
        <v>83</v>
      </c>
      <c r="K49" s="43">
        <v>2</v>
      </c>
    </row>
    <row r="50" spans="1:14" ht="56.25" x14ac:dyDescent="0.3">
      <c r="A50" s="85">
        <v>41</v>
      </c>
      <c r="B50" s="86"/>
      <c r="C50" s="61"/>
      <c r="D50" s="61" t="s">
        <v>84</v>
      </c>
      <c r="E50" s="74"/>
      <c r="F50" s="75">
        <v>25000000</v>
      </c>
      <c r="G50" s="77">
        <v>25000000</v>
      </c>
      <c r="H50" s="77"/>
      <c r="I50" s="157"/>
      <c r="J50" s="35"/>
      <c r="M50" s="43"/>
      <c r="N50" s="43"/>
    </row>
    <row r="51" spans="1:14" ht="56.25" x14ac:dyDescent="0.3">
      <c r="A51" s="85">
        <v>42</v>
      </c>
      <c r="B51" s="86"/>
      <c r="C51" s="61"/>
      <c r="D51" s="61" t="s">
        <v>85</v>
      </c>
      <c r="E51" s="74"/>
      <c r="F51" s="75">
        <v>9500000</v>
      </c>
      <c r="G51" s="77">
        <v>9500000</v>
      </c>
      <c r="H51" s="77"/>
      <c r="I51" s="157"/>
      <c r="J51" s="35"/>
    </row>
    <row r="52" spans="1:14" ht="93.75" x14ac:dyDescent="0.3">
      <c r="A52" s="85"/>
      <c r="B52" s="91"/>
      <c r="C52" s="87" t="s">
        <v>86</v>
      </c>
      <c r="D52" s="87" t="s">
        <v>35</v>
      </c>
      <c r="E52" s="74">
        <v>2</v>
      </c>
      <c r="F52" s="95">
        <f>SUM(F53:F57)</f>
        <v>13741800</v>
      </c>
      <c r="G52" s="95">
        <f t="shared" ref="G52:H52" si="6">SUM(G53:G57)</f>
        <v>3356000</v>
      </c>
      <c r="H52" s="95">
        <f t="shared" si="6"/>
        <v>10385800</v>
      </c>
      <c r="I52" s="151"/>
      <c r="J52" s="35" t="s">
        <v>87</v>
      </c>
      <c r="K52" s="43">
        <v>2</v>
      </c>
    </row>
    <row r="53" spans="1:14" ht="56.25" x14ac:dyDescent="0.3">
      <c r="A53" s="85">
        <v>76</v>
      </c>
      <c r="B53" s="86"/>
      <c r="C53" s="61"/>
      <c r="D53" s="61" t="s">
        <v>88</v>
      </c>
      <c r="E53" s="74"/>
      <c r="F53" s="75">
        <v>9352800</v>
      </c>
      <c r="G53" s="77"/>
      <c r="H53" s="75">
        <v>9352800</v>
      </c>
      <c r="I53" s="157"/>
      <c r="J53" s="35"/>
      <c r="M53" s="43"/>
      <c r="N53" s="43"/>
    </row>
    <row r="54" spans="1:14" ht="37.5" x14ac:dyDescent="0.3">
      <c r="A54" s="85">
        <v>43</v>
      </c>
      <c r="B54" s="86"/>
      <c r="C54" s="61"/>
      <c r="D54" s="61" t="s">
        <v>89</v>
      </c>
      <c r="E54" s="74"/>
      <c r="F54" s="75">
        <v>2407200</v>
      </c>
      <c r="G54" s="77">
        <v>2407200</v>
      </c>
      <c r="H54" s="77"/>
      <c r="I54" s="157"/>
      <c r="J54" s="35"/>
    </row>
    <row r="55" spans="1:14" ht="37.5" x14ac:dyDescent="0.3">
      <c r="A55" s="85">
        <v>77</v>
      </c>
      <c r="B55" s="86"/>
      <c r="C55" s="61"/>
      <c r="D55" s="61" t="s">
        <v>90</v>
      </c>
      <c r="E55" s="74"/>
      <c r="F55" s="75">
        <v>250000</v>
      </c>
      <c r="G55" s="77"/>
      <c r="H55" s="77">
        <v>250000</v>
      </c>
      <c r="I55" s="157"/>
      <c r="J55" s="35"/>
    </row>
    <row r="56" spans="1:14" ht="75" x14ac:dyDescent="0.3">
      <c r="A56" s="85">
        <v>78</v>
      </c>
      <c r="B56" s="86"/>
      <c r="C56" s="61"/>
      <c r="D56" s="61" t="s">
        <v>91</v>
      </c>
      <c r="E56" s="74"/>
      <c r="F56" s="81">
        <v>783000</v>
      </c>
      <c r="G56" s="77"/>
      <c r="H56" s="77">
        <v>783000</v>
      </c>
      <c r="I56" s="157"/>
      <c r="J56" s="35"/>
    </row>
    <row r="57" spans="1:14" ht="56.25" x14ac:dyDescent="0.3">
      <c r="A57" s="85">
        <v>44</v>
      </c>
      <c r="B57" s="86"/>
      <c r="C57" s="61"/>
      <c r="D57" s="61" t="s">
        <v>92</v>
      </c>
      <c r="E57" s="74"/>
      <c r="F57" s="76">
        <v>948800</v>
      </c>
      <c r="G57" s="77">
        <v>948800</v>
      </c>
      <c r="H57" s="77"/>
      <c r="I57" s="157"/>
      <c r="J57" s="35"/>
      <c r="M57" s="43"/>
      <c r="N57" s="43"/>
    </row>
    <row r="58" spans="1:14" ht="93.75" x14ac:dyDescent="0.3">
      <c r="A58" s="85"/>
      <c r="B58" s="91"/>
      <c r="C58" s="87" t="s">
        <v>93</v>
      </c>
      <c r="D58" s="87" t="s">
        <v>35</v>
      </c>
      <c r="E58" s="74">
        <v>2</v>
      </c>
      <c r="F58" s="95">
        <f>SUM(F59:F60)</f>
        <v>4000000</v>
      </c>
      <c r="G58" s="95">
        <f t="shared" ref="G58" si="7">SUM(G59:G60)</f>
        <v>4000000</v>
      </c>
      <c r="H58" s="95"/>
      <c r="I58" s="151"/>
      <c r="J58" s="35" t="s">
        <v>94</v>
      </c>
      <c r="K58" s="43">
        <v>2</v>
      </c>
    </row>
    <row r="59" spans="1:14" ht="56.25" x14ac:dyDescent="0.3">
      <c r="A59" s="85">
        <v>45</v>
      </c>
      <c r="B59" s="86"/>
      <c r="C59" s="61"/>
      <c r="D59" s="61" t="s">
        <v>95</v>
      </c>
      <c r="E59" s="74"/>
      <c r="F59" s="75">
        <v>1000000</v>
      </c>
      <c r="G59" s="77">
        <v>1000000</v>
      </c>
      <c r="H59" s="77"/>
      <c r="I59" s="157"/>
      <c r="J59" s="35"/>
    </row>
    <row r="60" spans="1:14" ht="37.5" x14ac:dyDescent="0.3">
      <c r="A60" s="85">
        <v>46</v>
      </c>
      <c r="B60" s="86"/>
      <c r="C60" s="61"/>
      <c r="D60" s="61" t="s">
        <v>96</v>
      </c>
      <c r="E60" s="74"/>
      <c r="F60" s="75">
        <v>3000000</v>
      </c>
      <c r="G60" s="77">
        <v>3000000</v>
      </c>
      <c r="H60" s="77"/>
      <c r="I60" s="157"/>
      <c r="J60" s="35"/>
    </row>
    <row r="61" spans="1:14" ht="93.75" x14ac:dyDescent="0.3">
      <c r="A61" s="85"/>
      <c r="B61" s="91"/>
      <c r="C61" s="87" t="s">
        <v>97</v>
      </c>
      <c r="D61" s="87" t="s">
        <v>35</v>
      </c>
      <c r="E61" s="74">
        <v>2</v>
      </c>
      <c r="F61" s="95">
        <f>SUM(F62:F64)</f>
        <v>16100000</v>
      </c>
      <c r="G61" s="95">
        <f t="shared" ref="G61:H61" si="8">SUM(G62:G64)</f>
        <v>2600000</v>
      </c>
      <c r="H61" s="95">
        <f t="shared" si="8"/>
        <v>13500000</v>
      </c>
      <c r="I61" s="151"/>
      <c r="J61" s="35" t="s">
        <v>98</v>
      </c>
      <c r="K61" s="43">
        <v>2</v>
      </c>
    </row>
    <row r="62" spans="1:14" ht="56.25" x14ac:dyDescent="0.3">
      <c r="A62" s="85">
        <v>47</v>
      </c>
      <c r="B62" s="86"/>
      <c r="C62" s="61"/>
      <c r="D62" s="61" t="s">
        <v>99</v>
      </c>
      <c r="E62" s="74"/>
      <c r="F62" s="75">
        <v>2600000</v>
      </c>
      <c r="G62" s="77">
        <v>2600000</v>
      </c>
      <c r="H62" s="77"/>
      <c r="I62" s="157"/>
      <c r="J62" s="35"/>
    </row>
    <row r="63" spans="1:14" ht="64.5" customHeight="1" x14ac:dyDescent="0.3">
      <c r="A63" s="85">
        <v>79</v>
      </c>
      <c r="B63" s="86"/>
      <c r="C63" s="61"/>
      <c r="D63" s="61" t="s">
        <v>100</v>
      </c>
      <c r="E63" s="74"/>
      <c r="F63" s="75">
        <v>11500000</v>
      </c>
      <c r="G63" s="77"/>
      <c r="H63" s="77">
        <v>11500000</v>
      </c>
      <c r="I63" s="157"/>
      <c r="J63" s="35"/>
    </row>
    <row r="64" spans="1:14" s="50" customFormat="1" ht="75" x14ac:dyDescent="0.3">
      <c r="A64" s="85">
        <v>48</v>
      </c>
      <c r="B64" s="86"/>
      <c r="C64" s="61"/>
      <c r="D64" s="61" t="s">
        <v>101</v>
      </c>
      <c r="E64" s="74"/>
      <c r="F64" s="75">
        <v>2000000</v>
      </c>
      <c r="G64" s="75">
        <v>0</v>
      </c>
      <c r="H64" s="75">
        <v>2000000</v>
      </c>
      <c r="I64" s="157">
        <v>0</v>
      </c>
      <c r="J64" s="98"/>
      <c r="K64" s="49"/>
      <c r="L64" s="49"/>
      <c r="M64" s="49"/>
      <c r="N64" s="49"/>
    </row>
    <row r="65" spans="1:14" s="50" customFormat="1" ht="56.25" x14ac:dyDescent="0.3">
      <c r="A65" s="107"/>
      <c r="B65" s="108" t="s">
        <v>197</v>
      </c>
      <c r="C65" s="69"/>
      <c r="D65" s="69"/>
      <c r="E65" s="110"/>
      <c r="F65" s="111"/>
      <c r="G65" s="111"/>
      <c r="H65" s="111"/>
      <c r="I65" s="159"/>
      <c r="J65" s="114"/>
      <c r="K65" s="49"/>
      <c r="L65" s="49"/>
      <c r="M65" s="49"/>
      <c r="N65" s="49"/>
    </row>
    <row r="66" spans="1:14" ht="112.5" x14ac:dyDescent="0.3">
      <c r="A66" s="85"/>
      <c r="B66" s="91"/>
      <c r="C66" s="87" t="s">
        <v>102</v>
      </c>
      <c r="D66" s="87" t="s">
        <v>35</v>
      </c>
      <c r="E66" s="74">
        <v>2</v>
      </c>
      <c r="F66" s="95">
        <f>SUM(F67:F68)</f>
        <v>13241000</v>
      </c>
      <c r="G66" s="95">
        <f t="shared" ref="G66" si="9">SUM(G67:G68)</f>
        <v>13241000</v>
      </c>
      <c r="H66" s="95"/>
      <c r="I66" s="151"/>
      <c r="J66" s="35" t="s">
        <v>103</v>
      </c>
      <c r="K66" s="43">
        <v>3</v>
      </c>
    </row>
    <row r="67" spans="1:14" ht="56.25" x14ac:dyDescent="0.3">
      <c r="A67" s="85">
        <v>1</v>
      </c>
      <c r="B67" s="86"/>
      <c r="C67" s="83"/>
      <c r="D67" s="83" t="s">
        <v>104</v>
      </c>
      <c r="E67" s="74"/>
      <c r="F67" s="82">
        <v>2905000</v>
      </c>
      <c r="G67" s="77">
        <v>2905000</v>
      </c>
      <c r="H67" s="77"/>
      <c r="I67" s="157"/>
      <c r="J67" s="35"/>
    </row>
    <row r="68" spans="1:14" ht="56.25" x14ac:dyDescent="0.3">
      <c r="A68" s="85">
        <v>2</v>
      </c>
      <c r="B68" s="86"/>
      <c r="C68" s="142"/>
      <c r="D68" s="143" t="s">
        <v>105</v>
      </c>
      <c r="E68" s="144"/>
      <c r="F68" s="145">
        <v>10336000</v>
      </c>
      <c r="G68" s="146">
        <v>10336000</v>
      </c>
      <c r="H68" s="146"/>
      <c r="I68" s="147"/>
      <c r="J68" s="148" t="s">
        <v>204</v>
      </c>
    </row>
    <row r="69" spans="1:14" ht="128.25" customHeight="1" x14ac:dyDescent="0.3">
      <c r="A69" s="85"/>
      <c r="B69" s="91"/>
      <c r="C69" s="87" t="s">
        <v>106</v>
      </c>
      <c r="D69" s="87" t="s">
        <v>35</v>
      </c>
      <c r="E69" s="74">
        <v>2</v>
      </c>
      <c r="F69" s="95">
        <f>SUM(F70:F74)</f>
        <v>28564000</v>
      </c>
      <c r="G69" s="95">
        <f t="shared" ref="G69:H69" si="10">SUM(G70:G74)</f>
        <v>20454000</v>
      </c>
      <c r="H69" s="95">
        <f t="shared" si="10"/>
        <v>8110000</v>
      </c>
      <c r="I69" s="151"/>
      <c r="J69" s="35" t="s">
        <v>107</v>
      </c>
      <c r="K69" s="43">
        <v>3</v>
      </c>
    </row>
    <row r="70" spans="1:14" ht="75" x14ac:dyDescent="0.3">
      <c r="A70" s="85">
        <v>3</v>
      </c>
      <c r="B70" s="86"/>
      <c r="C70" s="83"/>
      <c r="D70" s="83" t="s">
        <v>108</v>
      </c>
      <c r="E70" s="74"/>
      <c r="F70" s="76">
        <v>1955000</v>
      </c>
      <c r="G70" s="77">
        <v>1955000</v>
      </c>
      <c r="H70" s="77"/>
      <c r="I70" s="157"/>
      <c r="J70" s="35"/>
    </row>
    <row r="71" spans="1:14" ht="75" x14ac:dyDescent="0.3">
      <c r="A71" s="85">
        <v>4</v>
      </c>
      <c r="B71" s="86"/>
      <c r="C71" s="83"/>
      <c r="D71" s="61" t="s">
        <v>109</v>
      </c>
      <c r="E71" s="74"/>
      <c r="F71" s="76">
        <v>1999000</v>
      </c>
      <c r="G71" s="77">
        <v>1999000</v>
      </c>
      <c r="H71" s="77"/>
      <c r="I71" s="157"/>
      <c r="J71" s="35"/>
    </row>
    <row r="72" spans="1:14" ht="56.25" x14ac:dyDescent="0.3">
      <c r="A72" s="85">
        <v>80</v>
      </c>
      <c r="B72" s="86"/>
      <c r="C72" s="83"/>
      <c r="D72" s="83" t="s">
        <v>110</v>
      </c>
      <c r="E72" s="74"/>
      <c r="F72" s="76">
        <v>8110000</v>
      </c>
      <c r="G72" s="77"/>
      <c r="H72" s="77">
        <v>8110000</v>
      </c>
      <c r="I72" s="157"/>
      <c r="J72" s="35"/>
    </row>
    <row r="73" spans="1:14" ht="56.25" x14ac:dyDescent="0.3">
      <c r="A73" s="85">
        <v>5</v>
      </c>
      <c r="B73" s="86"/>
      <c r="C73" s="83"/>
      <c r="D73" s="83" t="s">
        <v>111</v>
      </c>
      <c r="E73" s="74"/>
      <c r="F73" s="76">
        <v>2000000</v>
      </c>
      <c r="G73" s="77">
        <v>2000000</v>
      </c>
      <c r="H73" s="77"/>
      <c r="I73" s="157"/>
      <c r="J73" s="35"/>
    </row>
    <row r="74" spans="1:14" ht="56.25" x14ac:dyDescent="0.3">
      <c r="A74" s="85">
        <v>6</v>
      </c>
      <c r="B74" s="86"/>
      <c r="C74" s="83"/>
      <c r="D74" s="83" t="s">
        <v>112</v>
      </c>
      <c r="E74" s="74"/>
      <c r="F74" s="76">
        <v>14500000</v>
      </c>
      <c r="G74" s="77">
        <v>14500000</v>
      </c>
      <c r="H74" s="77"/>
      <c r="I74" s="157"/>
      <c r="J74" s="35"/>
    </row>
    <row r="75" spans="1:14" ht="131.25" x14ac:dyDescent="0.3">
      <c r="A75" s="85"/>
      <c r="B75" s="91"/>
      <c r="C75" s="87" t="s">
        <v>113</v>
      </c>
      <c r="D75" s="87" t="s">
        <v>35</v>
      </c>
      <c r="E75" s="74">
        <v>2</v>
      </c>
      <c r="F75" s="95">
        <f>SUM(F76:F86)</f>
        <v>38396700</v>
      </c>
      <c r="G75" s="95">
        <f>SUM(G76:G86)</f>
        <v>16850000</v>
      </c>
      <c r="H75" s="95">
        <f>SUM(H76:H86)</f>
        <v>16546700</v>
      </c>
      <c r="I75" s="151">
        <f>SUM(I76:I86)</f>
        <v>5000000</v>
      </c>
      <c r="J75" s="35" t="s">
        <v>114</v>
      </c>
      <c r="K75" s="43">
        <v>3</v>
      </c>
    </row>
    <row r="76" spans="1:14" ht="56.25" x14ac:dyDescent="0.3">
      <c r="A76" s="85">
        <v>81</v>
      </c>
      <c r="B76" s="86"/>
      <c r="C76" s="83"/>
      <c r="D76" s="83" t="s">
        <v>115</v>
      </c>
      <c r="E76" s="74"/>
      <c r="F76" s="82">
        <v>1124700</v>
      </c>
      <c r="G76" s="77"/>
      <c r="H76" s="77">
        <v>1124700</v>
      </c>
      <c r="I76" s="157"/>
      <c r="J76" s="35"/>
    </row>
    <row r="77" spans="1:14" ht="37.5" x14ac:dyDescent="0.3">
      <c r="A77" s="85">
        <v>7</v>
      </c>
      <c r="B77" s="86"/>
      <c r="C77" s="83"/>
      <c r="D77" s="83" t="s">
        <v>116</v>
      </c>
      <c r="E77" s="74"/>
      <c r="F77" s="82">
        <v>3000000</v>
      </c>
      <c r="G77" s="82">
        <v>3000000</v>
      </c>
      <c r="H77" s="77"/>
      <c r="I77" s="157"/>
      <c r="J77" s="35"/>
    </row>
    <row r="78" spans="1:14" ht="56.25" x14ac:dyDescent="0.3">
      <c r="A78" s="85">
        <v>8</v>
      </c>
      <c r="B78" s="86"/>
      <c r="C78" s="83"/>
      <c r="D78" s="83" t="s">
        <v>117</v>
      </c>
      <c r="E78" s="74"/>
      <c r="F78" s="82">
        <v>1000000</v>
      </c>
      <c r="G78" s="82">
        <v>1000000</v>
      </c>
      <c r="H78" s="77"/>
      <c r="I78" s="157"/>
      <c r="J78" s="35"/>
    </row>
    <row r="79" spans="1:14" ht="56.25" x14ac:dyDescent="0.3">
      <c r="A79" s="85">
        <v>9</v>
      </c>
      <c r="B79" s="86"/>
      <c r="C79" s="83"/>
      <c r="D79" s="61" t="s">
        <v>118</v>
      </c>
      <c r="E79" s="74"/>
      <c r="F79" s="76">
        <v>1000000</v>
      </c>
      <c r="G79" s="82">
        <v>1000000</v>
      </c>
      <c r="H79" s="77"/>
      <c r="I79" s="157"/>
      <c r="J79" s="35"/>
    </row>
    <row r="80" spans="1:14" ht="56.25" x14ac:dyDescent="0.3">
      <c r="A80" s="85">
        <v>10</v>
      </c>
      <c r="B80" s="86"/>
      <c r="C80" s="83"/>
      <c r="D80" s="83" t="s">
        <v>119</v>
      </c>
      <c r="E80" s="74"/>
      <c r="F80" s="82">
        <v>1000000</v>
      </c>
      <c r="G80" s="82">
        <v>1000000</v>
      </c>
      <c r="H80" s="77"/>
      <c r="I80" s="157"/>
      <c r="J80" s="35"/>
    </row>
    <row r="81" spans="1:11" ht="56.25" x14ac:dyDescent="0.3">
      <c r="A81" s="85">
        <v>82</v>
      </c>
      <c r="B81" s="86"/>
      <c r="C81" s="83"/>
      <c r="D81" s="83" t="s">
        <v>120</v>
      </c>
      <c r="E81" s="74"/>
      <c r="F81" s="82">
        <v>4000000</v>
      </c>
      <c r="G81" s="77"/>
      <c r="H81" s="77">
        <v>2000000</v>
      </c>
      <c r="I81" s="157">
        <v>2000000</v>
      </c>
      <c r="J81" s="35"/>
    </row>
    <row r="82" spans="1:11" ht="56.25" x14ac:dyDescent="0.3">
      <c r="A82" s="85">
        <v>11</v>
      </c>
      <c r="B82" s="86"/>
      <c r="C82" s="83"/>
      <c r="D82" s="83" t="s">
        <v>121</v>
      </c>
      <c r="E82" s="74"/>
      <c r="F82" s="82">
        <v>2150000</v>
      </c>
      <c r="G82" s="82">
        <v>2150000</v>
      </c>
      <c r="H82" s="77"/>
      <c r="I82" s="157"/>
      <c r="J82" s="35"/>
    </row>
    <row r="83" spans="1:11" ht="56.25" x14ac:dyDescent="0.3">
      <c r="A83" s="85">
        <v>12</v>
      </c>
      <c r="B83" s="86"/>
      <c r="C83" s="83"/>
      <c r="D83" s="83" t="s">
        <v>122</v>
      </c>
      <c r="E83" s="74"/>
      <c r="F83" s="82">
        <v>1000000</v>
      </c>
      <c r="G83" s="77">
        <v>1000000</v>
      </c>
      <c r="H83" s="77"/>
      <c r="I83" s="157"/>
      <c r="J83" s="35"/>
    </row>
    <row r="84" spans="1:11" ht="56.25" x14ac:dyDescent="0.3">
      <c r="A84" s="85">
        <v>83</v>
      </c>
      <c r="B84" s="86"/>
      <c r="C84" s="83"/>
      <c r="D84" s="83" t="s">
        <v>123</v>
      </c>
      <c r="E84" s="74"/>
      <c r="F84" s="76">
        <v>10000000</v>
      </c>
      <c r="G84" s="77"/>
      <c r="H84" s="77">
        <v>7000000</v>
      </c>
      <c r="I84" s="157">
        <v>3000000</v>
      </c>
      <c r="J84" s="35"/>
    </row>
    <row r="85" spans="1:11" ht="75" x14ac:dyDescent="0.3">
      <c r="A85" s="85">
        <v>13</v>
      </c>
      <c r="B85" s="86"/>
      <c r="C85" s="83"/>
      <c r="D85" s="61" t="s">
        <v>124</v>
      </c>
      <c r="E85" s="74"/>
      <c r="F85" s="76">
        <v>2000000</v>
      </c>
      <c r="G85" s="77">
        <v>2000000</v>
      </c>
      <c r="H85" s="77"/>
      <c r="I85" s="157"/>
      <c r="J85" s="35"/>
    </row>
    <row r="86" spans="1:11" ht="56.25" x14ac:dyDescent="0.3">
      <c r="A86" s="85">
        <v>14</v>
      </c>
      <c r="B86" s="86"/>
      <c r="C86" s="61"/>
      <c r="D86" s="83" t="s">
        <v>125</v>
      </c>
      <c r="E86" s="74"/>
      <c r="F86" s="84">
        <v>12122000</v>
      </c>
      <c r="G86" s="77">
        <f>3700000+2000000</f>
        <v>5700000</v>
      </c>
      <c r="H86" s="77">
        <f>8422000-2000000</f>
        <v>6422000</v>
      </c>
      <c r="I86" s="157"/>
      <c r="J86" s="99"/>
    </row>
    <row r="87" spans="1:11" ht="131.25" x14ac:dyDescent="0.3">
      <c r="A87" s="85"/>
      <c r="B87" s="91"/>
      <c r="C87" s="87" t="s">
        <v>126</v>
      </c>
      <c r="D87" s="87" t="s">
        <v>35</v>
      </c>
      <c r="E87" s="74">
        <v>2</v>
      </c>
      <c r="F87" s="95">
        <f>SUM(F88:F91)</f>
        <v>12782400</v>
      </c>
      <c r="G87" s="95">
        <f t="shared" ref="G87:I87" si="11">SUM(G88:G91)</f>
        <v>1000000</v>
      </c>
      <c r="H87" s="95">
        <f t="shared" si="11"/>
        <v>7864500</v>
      </c>
      <c r="I87" s="151">
        <f t="shared" si="11"/>
        <v>3917900</v>
      </c>
      <c r="J87" s="35" t="s">
        <v>127</v>
      </c>
      <c r="K87" s="43">
        <v>3</v>
      </c>
    </row>
    <row r="88" spans="1:11" ht="56.25" x14ac:dyDescent="0.3">
      <c r="A88" s="85">
        <v>84</v>
      </c>
      <c r="B88" s="86"/>
      <c r="C88" s="83"/>
      <c r="D88" s="83" t="s">
        <v>128</v>
      </c>
      <c r="E88" s="74"/>
      <c r="F88" s="82">
        <v>2000000</v>
      </c>
      <c r="G88" s="77"/>
      <c r="H88" s="77">
        <v>2000000</v>
      </c>
      <c r="I88" s="157"/>
      <c r="J88" s="35"/>
    </row>
    <row r="89" spans="1:11" ht="56.25" x14ac:dyDescent="0.3">
      <c r="A89" s="85">
        <v>85</v>
      </c>
      <c r="B89" s="86"/>
      <c r="C89" s="83"/>
      <c r="D89" s="83" t="s">
        <v>129</v>
      </c>
      <c r="E89" s="74"/>
      <c r="F89" s="82">
        <v>1092000</v>
      </c>
      <c r="G89" s="77"/>
      <c r="H89" s="77">
        <v>1092000</v>
      </c>
      <c r="I89" s="157"/>
      <c r="J89" s="35"/>
    </row>
    <row r="90" spans="1:11" ht="75" x14ac:dyDescent="0.3">
      <c r="A90" s="85">
        <v>15</v>
      </c>
      <c r="B90" s="86"/>
      <c r="C90" s="83"/>
      <c r="D90" s="61" t="s">
        <v>130</v>
      </c>
      <c r="E90" s="74"/>
      <c r="F90" s="76">
        <v>1000000</v>
      </c>
      <c r="G90" s="77">
        <v>1000000</v>
      </c>
      <c r="H90" s="77"/>
      <c r="I90" s="157"/>
      <c r="J90" s="35"/>
    </row>
    <row r="91" spans="1:11" ht="75" x14ac:dyDescent="0.3">
      <c r="A91" s="85">
        <v>86</v>
      </c>
      <c r="B91" s="86"/>
      <c r="C91" s="83"/>
      <c r="D91" s="100" t="s">
        <v>131</v>
      </c>
      <c r="E91" s="74"/>
      <c r="F91" s="82">
        <v>8690400</v>
      </c>
      <c r="G91" s="77"/>
      <c r="H91" s="77">
        <f>4773600-1100</f>
        <v>4772500</v>
      </c>
      <c r="I91" s="157">
        <f>+F91-H91</f>
        <v>3917900</v>
      </c>
      <c r="J91" s="35"/>
    </row>
    <row r="92" spans="1:11" ht="37.5" x14ac:dyDescent="0.3">
      <c r="A92" s="107"/>
      <c r="B92" s="108" t="s">
        <v>198</v>
      </c>
      <c r="C92" s="115"/>
      <c r="D92" s="117"/>
      <c r="E92" s="110"/>
      <c r="F92" s="118"/>
      <c r="G92" s="112"/>
      <c r="H92" s="112"/>
      <c r="I92" s="159"/>
      <c r="J92" s="113"/>
    </row>
    <row r="93" spans="1:11" ht="112.5" x14ac:dyDescent="0.3">
      <c r="A93" s="85"/>
      <c r="B93" s="91"/>
      <c r="C93" s="87" t="s">
        <v>132</v>
      </c>
      <c r="D93" s="87" t="s">
        <v>35</v>
      </c>
      <c r="E93" s="74" t="s">
        <v>31</v>
      </c>
      <c r="F93" s="95">
        <f>SUM(F94:F96)</f>
        <v>21467200</v>
      </c>
      <c r="G93" s="95">
        <f t="shared" ref="G93:H93" si="12">SUM(G94:G96)</f>
        <v>1476200</v>
      </c>
      <c r="H93" s="95">
        <f t="shared" si="12"/>
        <v>19991000</v>
      </c>
      <c r="I93" s="151"/>
      <c r="J93" s="35" t="s">
        <v>133</v>
      </c>
      <c r="K93" s="43">
        <v>4</v>
      </c>
    </row>
    <row r="94" spans="1:11" ht="75" x14ac:dyDescent="0.3">
      <c r="A94" s="85">
        <v>52</v>
      </c>
      <c r="B94" s="86"/>
      <c r="C94" s="61"/>
      <c r="D94" s="61" t="s">
        <v>134</v>
      </c>
      <c r="E94" s="74"/>
      <c r="F94" s="76">
        <v>1476200</v>
      </c>
      <c r="G94" s="77">
        <v>1476200</v>
      </c>
      <c r="H94" s="77"/>
      <c r="I94" s="157"/>
      <c r="J94" s="35"/>
    </row>
    <row r="95" spans="1:11" ht="56.25" x14ac:dyDescent="0.3">
      <c r="A95" s="85">
        <v>87</v>
      </c>
      <c r="B95" s="86"/>
      <c r="C95" s="61"/>
      <c r="D95" s="61" t="s">
        <v>135</v>
      </c>
      <c r="E95" s="74"/>
      <c r="F95" s="76">
        <v>14991000</v>
      </c>
      <c r="G95" s="77"/>
      <c r="H95" s="77">
        <v>14991000</v>
      </c>
      <c r="I95" s="157"/>
      <c r="J95" s="35"/>
    </row>
    <row r="96" spans="1:11" ht="56.25" x14ac:dyDescent="0.3">
      <c r="A96" s="85">
        <v>88</v>
      </c>
      <c r="B96" s="86"/>
      <c r="C96" s="61"/>
      <c r="D96" s="61" t="s">
        <v>136</v>
      </c>
      <c r="E96" s="74"/>
      <c r="F96" s="76">
        <v>5000000</v>
      </c>
      <c r="G96" s="77"/>
      <c r="H96" s="77">
        <v>5000000</v>
      </c>
      <c r="I96" s="157"/>
      <c r="J96" s="35"/>
    </row>
    <row r="97" spans="1:11" ht="131.25" x14ac:dyDescent="0.3">
      <c r="A97" s="85"/>
      <c r="B97" s="91"/>
      <c r="C97" s="87" t="s">
        <v>137</v>
      </c>
      <c r="D97" s="87" t="s">
        <v>35</v>
      </c>
      <c r="E97" s="74" t="s">
        <v>31</v>
      </c>
      <c r="F97" s="95">
        <f>SUM(F98:F101)</f>
        <v>9038400</v>
      </c>
      <c r="G97" s="95">
        <f>SUM(G98:G101)</f>
        <v>5039200</v>
      </c>
      <c r="H97" s="95">
        <f t="shared" ref="H97" si="13">SUM(H98:H101)</f>
        <v>2406200</v>
      </c>
      <c r="I97" s="151">
        <f>SUM(I98:I101)</f>
        <v>1593000</v>
      </c>
      <c r="J97" s="35" t="s">
        <v>138</v>
      </c>
      <c r="K97" s="43">
        <v>4</v>
      </c>
    </row>
    <row r="98" spans="1:11" ht="56.25" x14ac:dyDescent="0.3">
      <c r="A98" s="85">
        <v>53</v>
      </c>
      <c r="B98" s="86"/>
      <c r="C98" s="61"/>
      <c r="D98" s="61" t="s">
        <v>139</v>
      </c>
      <c r="E98" s="74"/>
      <c r="F98" s="76">
        <v>6617200</v>
      </c>
      <c r="G98" s="77">
        <v>4617200</v>
      </c>
      <c r="H98" s="77">
        <v>2000000</v>
      </c>
      <c r="I98" s="155">
        <v>0</v>
      </c>
      <c r="J98" s="35"/>
    </row>
    <row r="99" spans="1:11" ht="93.75" x14ac:dyDescent="0.3">
      <c r="A99" s="85">
        <v>54</v>
      </c>
      <c r="B99" s="86"/>
      <c r="C99" s="61"/>
      <c r="D99" s="61" t="s">
        <v>140</v>
      </c>
      <c r="E99" s="74"/>
      <c r="F99" s="76">
        <v>422000</v>
      </c>
      <c r="G99" s="77">
        <v>422000</v>
      </c>
      <c r="H99" s="77"/>
      <c r="I99" s="157"/>
      <c r="J99" s="35"/>
    </row>
    <row r="100" spans="1:11" ht="37.5" x14ac:dyDescent="0.3">
      <c r="A100" s="85">
        <v>89</v>
      </c>
      <c r="B100" s="86"/>
      <c r="C100" s="61"/>
      <c r="D100" s="61" t="s">
        <v>141</v>
      </c>
      <c r="E100" s="74"/>
      <c r="F100" s="76">
        <v>406200</v>
      </c>
      <c r="G100" s="77">
        <v>0</v>
      </c>
      <c r="H100" s="77">
        <v>406200</v>
      </c>
      <c r="I100" s="157">
        <v>0</v>
      </c>
      <c r="J100" s="35"/>
    </row>
    <row r="101" spans="1:11" ht="37.5" x14ac:dyDescent="0.3">
      <c r="A101" s="85">
        <v>90</v>
      </c>
      <c r="B101" s="86"/>
      <c r="C101" s="61"/>
      <c r="D101" s="61" t="s">
        <v>142</v>
      </c>
      <c r="E101" s="74"/>
      <c r="F101" s="76">
        <v>1593000</v>
      </c>
      <c r="G101" s="77">
        <v>0</v>
      </c>
      <c r="H101" s="77">
        <v>0</v>
      </c>
      <c r="I101" s="155">
        <v>1593000</v>
      </c>
      <c r="J101" s="61"/>
    </row>
    <row r="102" spans="1:11" ht="131.25" x14ac:dyDescent="0.3">
      <c r="A102" s="85"/>
      <c r="B102" s="91"/>
      <c r="C102" s="87" t="s">
        <v>143</v>
      </c>
      <c r="D102" s="87" t="s">
        <v>35</v>
      </c>
      <c r="E102" s="74" t="s">
        <v>31</v>
      </c>
      <c r="F102" s="95">
        <f>SUM(F103:F108)</f>
        <v>15027000</v>
      </c>
      <c r="G102" s="95">
        <f t="shared" ref="G102:I102" si="14">SUM(G103:G108)</f>
        <v>5338800</v>
      </c>
      <c r="H102" s="95">
        <f t="shared" si="14"/>
        <v>4688200</v>
      </c>
      <c r="I102" s="151">
        <f t="shared" si="14"/>
        <v>5000000</v>
      </c>
      <c r="J102" s="35" t="s">
        <v>144</v>
      </c>
      <c r="K102" s="43">
        <v>4</v>
      </c>
    </row>
    <row r="103" spans="1:11" ht="37.5" x14ac:dyDescent="0.3">
      <c r="A103" s="85">
        <v>91</v>
      </c>
      <c r="B103" s="86"/>
      <c r="C103" s="87"/>
      <c r="D103" s="61" t="s">
        <v>145</v>
      </c>
      <c r="E103" s="101"/>
      <c r="F103" s="84">
        <v>3288200</v>
      </c>
      <c r="G103" s="77">
        <v>0</v>
      </c>
      <c r="H103" s="77">
        <v>3288200</v>
      </c>
      <c r="I103" s="157">
        <v>0</v>
      </c>
      <c r="J103" s="102"/>
    </row>
    <row r="104" spans="1:11" ht="37.5" x14ac:dyDescent="0.3">
      <c r="A104" s="85">
        <v>92</v>
      </c>
      <c r="B104" s="86"/>
      <c r="C104" s="61"/>
      <c r="D104" s="61" t="s">
        <v>146</v>
      </c>
      <c r="E104" s="74"/>
      <c r="F104" s="76">
        <v>1400000</v>
      </c>
      <c r="G104" s="77">
        <v>0</v>
      </c>
      <c r="H104" s="77">
        <v>1400000</v>
      </c>
      <c r="I104" s="157">
        <v>0</v>
      </c>
      <c r="J104" s="35"/>
    </row>
    <row r="105" spans="1:11" ht="21" x14ac:dyDescent="0.3">
      <c r="A105" s="85">
        <v>55</v>
      </c>
      <c r="B105" s="86"/>
      <c r="C105" s="61"/>
      <c r="D105" s="61" t="s">
        <v>147</v>
      </c>
      <c r="E105" s="74"/>
      <c r="F105" s="76">
        <v>2078400</v>
      </c>
      <c r="G105" s="77">
        <v>2078400</v>
      </c>
      <c r="H105" s="77">
        <v>0</v>
      </c>
      <c r="I105" s="157">
        <v>0</v>
      </c>
      <c r="J105" s="35"/>
    </row>
    <row r="106" spans="1:11" ht="112.5" x14ac:dyDescent="0.3">
      <c r="A106" s="85">
        <v>93</v>
      </c>
      <c r="B106" s="86"/>
      <c r="C106" s="61"/>
      <c r="D106" s="61" t="s">
        <v>148</v>
      </c>
      <c r="E106" s="74"/>
      <c r="F106" s="76">
        <v>3000000</v>
      </c>
      <c r="G106" s="77">
        <v>0</v>
      </c>
      <c r="H106" s="77">
        <v>0</v>
      </c>
      <c r="I106" s="155">
        <v>3000000</v>
      </c>
      <c r="J106" s="35" t="s">
        <v>149</v>
      </c>
    </row>
    <row r="107" spans="1:11" ht="112.5" x14ac:dyDescent="0.3">
      <c r="A107" s="85">
        <v>94</v>
      </c>
      <c r="B107" s="86"/>
      <c r="C107" s="61"/>
      <c r="D107" s="61" t="s">
        <v>150</v>
      </c>
      <c r="E107" s="74"/>
      <c r="F107" s="76">
        <v>2000000</v>
      </c>
      <c r="G107" s="77">
        <v>0</v>
      </c>
      <c r="H107" s="77">
        <v>0</v>
      </c>
      <c r="I107" s="157">
        <v>2000000</v>
      </c>
      <c r="J107" s="35" t="s">
        <v>149</v>
      </c>
    </row>
    <row r="108" spans="1:11" ht="56.25" x14ac:dyDescent="0.3">
      <c r="A108" s="85">
        <v>56</v>
      </c>
      <c r="B108" s="86"/>
      <c r="C108" s="61"/>
      <c r="D108" s="61" t="s">
        <v>151</v>
      </c>
      <c r="E108" s="74"/>
      <c r="F108" s="76">
        <v>3260400</v>
      </c>
      <c r="G108" s="77">
        <v>3260400</v>
      </c>
      <c r="H108" s="77">
        <v>0</v>
      </c>
      <c r="I108" s="157">
        <v>0</v>
      </c>
      <c r="J108" s="35"/>
    </row>
    <row r="109" spans="1:11" ht="93.75" x14ac:dyDescent="0.3">
      <c r="A109" s="85"/>
      <c r="B109" s="91"/>
      <c r="C109" s="87" t="s">
        <v>152</v>
      </c>
      <c r="D109" s="87" t="s">
        <v>35</v>
      </c>
      <c r="E109" s="74" t="s">
        <v>31</v>
      </c>
      <c r="F109" s="95">
        <f>SUM(F110:F111)</f>
        <v>3454300</v>
      </c>
      <c r="G109" s="95">
        <f t="shared" ref="G109:H109" si="15">SUM(G110:G111)</f>
        <v>2989600</v>
      </c>
      <c r="H109" s="95">
        <f t="shared" si="15"/>
        <v>464700</v>
      </c>
      <c r="I109" s="151"/>
      <c r="J109" s="35" t="s">
        <v>153</v>
      </c>
      <c r="K109" s="43">
        <v>4</v>
      </c>
    </row>
    <row r="110" spans="1:11" ht="37.5" x14ac:dyDescent="0.3">
      <c r="A110" s="85">
        <v>57</v>
      </c>
      <c r="B110" s="86"/>
      <c r="C110" s="61"/>
      <c r="D110" s="61" t="s">
        <v>154</v>
      </c>
      <c r="E110" s="74"/>
      <c r="F110" s="76">
        <v>2989600</v>
      </c>
      <c r="G110" s="76">
        <v>2989600</v>
      </c>
      <c r="H110" s="77"/>
      <c r="I110" s="157"/>
      <c r="J110" s="35"/>
    </row>
    <row r="111" spans="1:11" ht="75" x14ac:dyDescent="0.3">
      <c r="A111" s="85">
        <v>95</v>
      </c>
      <c r="B111" s="86"/>
      <c r="C111" s="61"/>
      <c r="D111" s="61" t="s">
        <v>155</v>
      </c>
      <c r="E111" s="74"/>
      <c r="F111" s="76">
        <v>464700</v>
      </c>
      <c r="G111" s="77"/>
      <c r="H111" s="77">
        <v>464700</v>
      </c>
      <c r="I111" s="157">
        <v>0</v>
      </c>
      <c r="J111" s="35"/>
    </row>
    <row r="112" spans="1:11" ht="75" x14ac:dyDescent="0.3">
      <c r="A112" s="85"/>
      <c r="B112" s="91"/>
      <c r="C112" s="87" t="s">
        <v>156</v>
      </c>
      <c r="D112" s="104" t="s">
        <v>35</v>
      </c>
      <c r="E112" s="74" t="s">
        <v>31</v>
      </c>
      <c r="F112" s="95">
        <f>SUM(F113)</f>
        <v>5879000</v>
      </c>
      <c r="G112" s="95"/>
      <c r="H112" s="95">
        <f t="shared" ref="H112" si="16">SUM(H113)</f>
        <v>5879000</v>
      </c>
      <c r="I112" s="151"/>
      <c r="J112" s="35" t="s">
        <v>157</v>
      </c>
      <c r="K112" s="43">
        <v>4</v>
      </c>
    </row>
    <row r="113" spans="1:11" ht="112.5" x14ac:dyDescent="0.3">
      <c r="A113" s="85">
        <v>96</v>
      </c>
      <c r="B113" s="86"/>
      <c r="C113" s="61"/>
      <c r="D113" s="61" t="s">
        <v>158</v>
      </c>
      <c r="E113" s="74"/>
      <c r="F113" s="76">
        <v>5879000</v>
      </c>
      <c r="G113" s="77"/>
      <c r="H113" s="77">
        <v>5879000</v>
      </c>
      <c r="I113" s="157"/>
      <c r="J113" s="35"/>
    </row>
    <row r="114" spans="1:11" ht="104.25" customHeight="1" x14ac:dyDescent="0.3">
      <c r="A114" s="107"/>
      <c r="B114" s="108" t="s">
        <v>199</v>
      </c>
      <c r="C114" s="69"/>
      <c r="D114" s="69"/>
      <c r="E114" s="110"/>
      <c r="F114" s="116"/>
      <c r="G114" s="112"/>
      <c r="H114" s="112"/>
      <c r="I114" s="159"/>
      <c r="J114" s="113"/>
    </row>
    <row r="115" spans="1:11" ht="112.5" x14ac:dyDescent="0.3">
      <c r="A115" s="85"/>
      <c r="B115" s="91"/>
      <c r="C115" s="87" t="s">
        <v>159</v>
      </c>
      <c r="D115" s="87" t="s">
        <v>35</v>
      </c>
      <c r="E115" s="74">
        <v>5</v>
      </c>
      <c r="F115" s="95">
        <f>SUM(F116:F117)</f>
        <v>6345200</v>
      </c>
      <c r="G115" s="95">
        <f t="shared" ref="G115" si="17">SUM(G116:G117)</f>
        <v>6345200</v>
      </c>
      <c r="H115" s="95"/>
      <c r="I115" s="151"/>
      <c r="J115" s="35" t="s">
        <v>160</v>
      </c>
      <c r="K115" s="43">
        <v>5</v>
      </c>
    </row>
    <row r="116" spans="1:11" ht="56.25" x14ac:dyDescent="0.3">
      <c r="A116" s="85">
        <v>49</v>
      </c>
      <c r="B116" s="86"/>
      <c r="C116" s="88"/>
      <c r="D116" s="88" t="s">
        <v>161</v>
      </c>
      <c r="E116" s="74"/>
      <c r="F116" s="82">
        <v>524200</v>
      </c>
      <c r="G116" s="77">
        <v>524200</v>
      </c>
      <c r="H116" s="77"/>
      <c r="I116" s="157"/>
      <c r="J116" s="35"/>
    </row>
    <row r="117" spans="1:11" ht="64.5" customHeight="1" x14ac:dyDescent="0.3">
      <c r="A117" s="85">
        <v>50</v>
      </c>
      <c r="B117" s="86"/>
      <c r="C117" s="88"/>
      <c r="D117" s="88" t="s">
        <v>162</v>
      </c>
      <c r="E117" s="74"/>
      <c r="F117" s="82">
        <v>5821000</v>
      </c>
      <c r="G117" s="77">
        <v>5821000</v>
      </c>
      <c r="H117" s="77"/>
      <c r="I117" s="157"/>
      <c r="J117" s="35"/>
    </row>
    <row r="118" spans="1:11" ht="103.5" customHeight="1" x14ac:dyDescent="0.3">
      <c r="A118" s="85"/>
      <c r="B118" s="91"/>
      <c r="C118" s="87" t="s">
        <v>163</v>
      </c>
      <c r="D118" s="87" t="s">
        <v>35</v>
      </c>
      <c r="E118" s="74">
        <v>5</v>
      </c>
      <c r="F118" s="95">
        <f>F119</f>
        <v>778000</v>
      </c>
      <c r="G118" s="95"/>
      <c r="H118" s="95">
        <f t="shared" ref="H118" si="18">H119</f>
        <v>778000</v>
      </c>
      <c r="I118" s="157"/>
      <c r="J118" s="35" t="s">
        <v>193</v>
      </c>
      <c r="K118" s="43">
        <v>5</v>
      </c>
    </row>
    <row r="119" spans="1:11" ht="37.5" x14ac:dyDescent="0.3">
      <c r="A119" s="85">
        <v>97</v>
      </c>
      <c r="B119" s="86"/>
      <c r="C119" s="88"/>
      <c r="D119" s="88" t="s">
        <v>164</v>
      </c>
      <c r="E119" s="103"/>
      <c r="F119" s="82">
        <v>778000</v>
      </c>
      <c r="G119" s="77"/>
      <c r="H119" s="77">
        <v>778000</v>
      </c>
      <c r="I119" s="157"/>
      <c r="J119" s="35"/>
    </row>
    <row r="120" spans="1:11" ht="75" x14ac:dyDescent="0.3">
      <c r="A120" s="85"/>
      <c r="B120" s="91"/>
      <c r="C120" s="87" t="s">
        <v>165</v>
      </c>
      <c r="D120" s="87" t="s">
        <v>35</v>
      </c>
      <c r="E120" s="74">
        <v>5</v>
      </c>
      <c r="F120" s="95">
        <f>F121+F122</f>
        <v>19315000</v>
      </c>
      <c r="G120" s="95"/>
      <c r="H120" s="95">
        <f t="shared" ref="H120" si="19">H121+H122</f>
        <v>19315000</v>
      </c>
      <c r="I120" s="151"/>
      <c r="J120" s="35" t="s">
        <v>166</v>
      </c>
      <c r="K120" s="43">
        <v>5</v>
      </c>
    </row>
    <row r="121" spans="1:11" ht="66" customHeight="1" x14ac:dyDescent="0.3">
      <c r="A121" s="85">
        <v>98</v>
      </c>
      <c r="B121" s="86"/>
      <c r="C121" s="88"/>
      <c r="D121" s="88" t="s">
        <v>167</v>
      </c>
      <c r="E121" s="74"/>
      <c r="F121" s="82">
        <v>9495000</v>
      </c>
      <c r="G121" s="77"/>
      <c r="H121" s="77">
        <v>9495000</v>
      </c>
      <c r="I121" s="157"/>
      <c r="J121" s="35"/>
    </row>
    <row r="122" spans="1:11" ht="66.75" customHeight="1" x14ac:dyDescent="0.3">
      <c r="A122" s="85">
        <v>99</v>
      </c>
      <c r="B122" s="86"/>
      <c r="C122" s="88"/>
      <c r="D122" s="88" t="s">
        <v>168</v>
      </c>
      <c r="E122" s="74"/>
      <c r="F122" s="82">
        <v>9820000</v>
      </c>
      <c r="G122" s="77"/>
      <c r="H122" s="77">
        <v>9820000</v>
      </c>
      <c r="I122" s="157"/>
      <c r="J122" s="35"/>
    </row>
    <row r="123" spans="1:11" ht="93.75" x14ac:dyDescent="0.3">
      <c r="A123" s="85"/>
      <c r="B123" s="91"/>
      <c r="C123" s="87" t="s">
        <v>169</v>
      </c>
      <c r="D123" s="104" t="s">
        <v>35</v>
      </c>
      <c r="E123" s="105">
        <v>5</v>
      </c>
      <c r="F123" s="95">
        <f>F124+F125</f>
        <v>5979800</v>
      </c>
      <c r="G123" s="95">
        <f t="shared" ref="G123:H123" si="20">G124+G125</f>
        <v>3420000</v>
      </c>
      <c r="H123" s="95">
        <f t="shared" si="20"/>
        <v>2559800</v>
      </c>
      <c r="I123" s="151"/>
      <c r="J123" s="35" t="s">
        <v>170</v>
      </c>
      <c r="K123" s="43">
        <v>5</v>
      </c>
    </row>
    <row r="124" spans="1:11" ht="56.25" x14ac:dyDescent="0.3">
      <c r="A124" s="85">
        <v>100</v>
      </c>
      <c r="B124" s="86"/>
      <c r="C124" s="88"/>
      <c r="D124" s="106" t="s">
        <v>171</v>
      </c>
      <c r="E124" s="74"/>
      <c r="F124" s="76">
        <v>2559800</v>
      </c>
      <c r="G124" s="77"/>
      <c r="H124" s="77">
        <v>2559800</v>
      </c>
      <c r="I124" s="157"/>
      <c r="J124" s="35"/>
    </row>
    <row r="125" spans="1:11" ht="56.25" x14ac:dyDescent="0.3">
      <c r="A125" s="85">
        <v>51</v>
      </c>
      <c r="B125" s="86"/>
      <c r="C125" s="88"/>
      <c r="D125" s="88" t="s">
        <v>172</v>
      </c>
      <c r="E125" s="74"/>
      <c r="F125" s="82">
        <v>3420000</v>
      </c>
      <c r="G125" s="77">
        <v>3420000</v>
      </c>
      <c r="H125" s="77"/>
      <c r="I125" s="157"/>
      <c r="J125" s="35"/>
    </row>
    <row r="126" spans="1:11" ht="37.5" x14ac:dyDescent="0.3">
      <c r="A126" s="107"/>
      <c r="B126" s="108" t="s">
        <v>200</v>
      </c>
      <c r="C126" s="119"/>
      <c r="D126" s="119"/>
      <c r="E126" s="110"/>
      <c r="F126" s="118"/>
      <c r="G126" s="112"/>
      <c r="H126" s="112"/>
      <c r="I126" s="159"/>
      <c r="J126" s="113"/>
    </row>
    <row r="127" spans="1:11" ht="102" customHeight="1" x14ac:dyDescent="0.3">
      <c r="A127" s="85"/>
      <c r="B127" s="91"/>
      <c r="C127" s="87" t="s">
        <v>173</v>
      </c>
      <c r="D127" s="87" t="s">
        <v>35</v>
      </c>
      <c r="E127" s="74">
        <v>1</v>
      </c>
      <c r="F127" s="95">
        <f>SUM(F128:F131)</f>
        <v>7811800</v>
      </c>
      <c r="G127" s="95">
        <f>SUM(G128:G131)</f>
        <v>3851400</v>
      </c>
      <c r="H127" s="95">
        <f>SUM(H128:H131)</f>
        <v>3960400</v>
      </c>
      <c r="I127" s="151"/>
      <c r="J127" s="35" t="s">
        <v>174</v>
      </c>
      <c r="K127" s="43">
        <v>6</v>
      </c>
    </row>
    <row r="128" spans="1:11" ht="56.25" x14ac:dyDescent="0.3">
      <c r="A128" s="85">
        <v>58</v>
      </c>
      <c r="B128" s="86"/>
      <c r="C128" s="89"/>
      <c r="D128" s="89" t="s">
        <v>175</v>
      </c>
      <c r="E128" s="74"/>
      <c r="F128" s="76">
        <v>3928400</v>
      </c>
      <c r="G128" s="77">
        <v>2000000</v>
      </c>
      <c r="H128" s="77">
        <v>1928400</v>
      </c>
      <c r="I128" s="157">
        <v>0</v>
      </c>
      <c r="J128" s="35"/>
    </row>
    <row r="129" spans="1:12" ht="93.75" x14ac:dyDescent="0.3">
      <c r="A129" s="85">
        <v>59</v>
      </c>
      <c r="B129" s="86"/>
      <c r="C129" s="89"/>
      <c r="D129" s="89" t="s">
        <v>176</v>
      </c>
      <c r="E129" s="74"/>
      <c r="F129" s="76">
        <v>2559400</v>
      </c>
      <c r="G129" s="77">
        <v>1559400</v>
      </c>
      <c r="H129" s="77">
        <v>1000000</v>
      </c>
      <c r="I129" s="157">
        <v>0</v>
      </c>
      <c r="J129" s="35"/>
    </row>
    <row r="130" spans="1:12" ht="37.5" x14ac:dyDescent="0.3">
      <c r="A130" s="85">
        <v>60</v>
      </c>
      <c r="B130" s="86"/>
      <c r="C130" s="89"/>
      <c r="D130" s="89" t="s">
        <v>177</v>
      </c>
      <c r="E130" s="74"/>
      <c r="F130" s="76">
        <v>292000</v>
      </c>
      <c r="G130" s="77">
        <v>292000</v>
      </c>
      <c r="H130" s="77">
        <v>0</v>
      </c>
      <c r="I130" s="157">
        <v>0</v>
      </c>
      <c r="J130" s="35"/>
    </row>
    <row r="131" spans="1:12" ht="56.25" x14ac:dyDescent="0.3">
      <c r="A131" s="85">
        <v>101</v>
      </c>
      <c r="B131" s="86"/>
      <c r="C131" s="89"/>
      <c r="D131" s="89" t="s">
        <v>178</v>
      </c>
      <c r="E131" s="74"/>
      <c r="F131" s="76">
        <v>1032000</v>
      </c>
      <c r="G131" s="77"/>
      <c r="H131" s="77">
        <v>1032000</v>
      </c>
      <c r="I131" s="157">
        <v>0</v>
      </c>
      <c r="J131" s="35"/>
    </row>
    <row r="132" spans="1:12" ht="103.5" customHeight="1" x14ac:dyDescent="0.3">
      <c r="A132" s="85"/>
      <c r="B132" s="91"/>
      <c r="C132" s="87" t="s">
        <v>179</v>
      </c>
      <c r="D132" s="87" t="s">
        <v>35</v>
      </c>
      <c r="E132" s="74">
        <v>1</v>
      </c>
      <c r="F132" s="95">
        <f>SUM(F133:F134)</f>
        <v>3517800</v>
      </c>
      <c r="G132" s="95">
        <f>SUM(G133:G134)</f>
        <v>2397800</v>
      </c>
      <c r="H132" s="95">
        <f>SUM(H133:H134)</f>
        <v>1120000</v>
      </c>
      <c r="I132" s="151"/>
      <c r="J132" s="35" t="s">
        <v>180</v>
      </c>
      <c r="K132" s="43">
        <v>6</v>
      </c>
    </row>
    <row r="133" spans="1:12" ht="66" customHeight="1" x14ac:dyDescent="0.3">
      <c r="A133" s="85">
        <v>61</v>
      </c>
      <c r="B133" s="86"/>
      <c r="C133" s="89"/>
      <c r="D133" s="89" t="s">
        <v>181</v>
      </c>
      <c r="E133" s="74"/>
      <c r="F133" s="76">
        <v>3397800</v>
      </c>
      <c r="G133" s="77">
        <v>2397800</v>
      </c>
      <c r="H133" s="77">
        <v>1000000</v>
      </c>
      <c r="I133" s="157"/>
      <c r="J133" s="99"/>
    </row>
    <row r="134" spans="1:12" ht="112.5" x14ac:dyDescent="0.3">
      <c r="A134" s="85">
        <v>102</v>
      </c>
      <c r="B134" s="86"/>
      <c r="C134" s="89"/>
      <c r="D134" s="89" t="s">
        <v>182</v>
      </c>
      <c r="E134" s="74"/>
      <c r="F134" s="76">
        <v>120000</v>
      </c>
      <c r="G134" s="77"/>
      <c r="H134" s="77">
        <v>120000</v>
      </c>
      <c r="I134" s="157">
        <v>0</v>
      </c>
      <c r="J134" s="99"/>
    </row>
    <row r="135" spans="1:12" ht="93.75" x14ac:dyDescent="0.3">
      <c r="A135" s="85"/>
      <c r="B135" s="91"/>
      <c r="C135" s="87" t="s">
        <v>183</v>
      </c>
      <c r="D135" s="87" t="s">
        <v>35</v>
      </c>
      <c r="E135" s="74">
        <v>1</v>
      </c>
      <c r="F135" s="95">
        <f>F136</f>
        <v>617000</v>
      </c>
      <c r="G135" s="95"/>
      <c r="H135" s="95">
        <f t="shared" ref="H135" si="21">H136</f>
        <v>617000</v>
      </c>
      <c r="I135" s="151"/>
      <c r="J135" s="35" t="s">
        <v>184</v>
      </c>
      <c r="K135" s="43">
        <v>6</v>
      </c>
    </row>
    <row r="136" spans="1:12" ht="56.25" x14ac:dyDescent="0.3">
      <c r="A136" s="85">
        <v>62</v>
      </c>
      <c r="B136" s="86"/>
      <c r="C136" s="89"/>
      <c r="D136" s="89" t="s">
        <v>185</v>
      </c>
      <c r="E136" s="74"/>
      <c r="F136" s="76">
        <v>617000</v>
      </c>
      <c r="G136" s="77">
        <v>0</v>
      </c>
      <c r="H136" s="77">
        <v>617000</v>
      </c>
      <c r="I136" s="157"/>
      <c r="J136" s="35"/>
    </row>
    <row r="137" spans="1:12" x14ac:dyDescent="0.3">
      <c r="A137" s="51"/>
      <c r="B137" s="35"/>
      <c r="C137" s="35"/>
      <c r="D137" s="35"/>
      <c r="E137" s="48"/>
      <c r="F137" s="48"/>
      <c r="G137" s="48"/>
      <c r="H137" s="48"/>
      <c r="I137" s="153"/>
      <c r="J137" s="35"/>
    </row>
    <row r="138" spans="1:12" x14ac:dyDescent="0.3">
      <c r="A138" s="36"/>
      <c r="B138" s="37"/>
      <c r="C138" s="57"/>
      <c r="D138" s="57"/>
      <c r="E138" s="58" t="s">
        <v>5</v>
      </c>
      <c r="F138" s="120">
        <v>8000000</v>
      </c>
      <c r="G138" s="121">
        <v>8000000</v>
      </c>
      <c r="H138" s="38"/>
      <c r="I138" s="160"/>
      <c r="J138" s="39"/>
    </row>
    <row r="139" spans="1:12" x14ac:dyDescent="0.3">
      <c r="A139" s="40"/>
      <c r="B139" s="40"/>
      <c r="C139" s="40"/>
      <c r="D139" s="273" t="s">
        <v>14</v>
      </c>
      <c r="E139" s="274"/>
      <c r="F139" s="41">
        <f>(SUMIF($K$4:$K$137,"&gt;0",F4:F137)+F138)</f>
        <v>442604300</v>
      </c>
      <c r="G139" s="41">
        <f>(SUMIF($K$4:$K$137,"&gt;0",G4:G137)+G138)</f>
        <v>215134600</v>
      </c>
      <c r="H139" s="41">
        <f>(SUMIF($K$4:$K$137,"&gt;0",H4:H137)+H138)</f>
        <v>211958800</v>
      </c>
      <c r="I139" s="161">
        <f>(SUMIF($K$4:$K$137,"&gt;0",I4:I137)+I138)</f>
        <v>15510900</v>
      </c>
      <c r="J139" s="42"/>
      <c r="K139" s="44"/>
      <c r="L139" s="44"/>
    </row>
    <row r="140" spans="1:12" x14ac:dyDescent="0.3">
      <c r="B140" s="52"/>
      <c r="C140" s="53"/>
      <c r="F140" s="54"/>
      <c r="G140" s="54"/>
      <c r="H140" s="54"/>
      <c r="I140" s="162"/>
      <c r="K140" s="44"/>
      <c r="L140" s="44"/>
    </row>
    <row r="141" spans="1:12" x14ac:dyDescent="0.3">
      <c r="B141" s="52" t="s">
        <v>11</v>
      </c>
      <c r="C141" s="53" t="s">
        <v>16</v>
      </c>
      <c r="K141" s="44"/>
      <c r="L141" s="44"/>
    </row>
    <row r="142" spans="1:12" x14ac:dyDescent="0.3">
      <c r="C142" s="53" t="s">
        <v>27</v>
      </c>
      <c r="F142" s="55" t="s">
        <v>21</v>
      </c>
      <c r="K142" s="44"/>
      <c r="L142" s="44"/>
    </row>
    <row r="143" spans="1:12" x14ac:dyDescent="0.3">
      <c r="C143" s="55"/>
      <c r="F143" s="55" t="s">
        <v>22</v>
      </c>
      <c r="K143" s="44"/>
      <c r="L143" s="56"/>
    </row>
    <row r="144" spans="1:12" x14ac:dyDescent="0.3">
      <c r="C144" s="55"/>
      <c r="F144" s="55" t="s">
        <v>23</v>
      </c>
      <c r="K144" s="44"/>
      <c r="L144" s="56"/>
    </row>
    <row r="145" spans="3:12" x14ac:dyDescent="0.3">
      <c r="C145" s="55"/>
      <c r="F145" s="55" t="s">
        <v>24</v>
      </c>
      <c r="K145" s="44"/>
      <c r="L145" s="44"/>
    </row>
    <row r="146" spans="3:12" x14ac:dyDescent="0.3">
      <c r="C146" s="55"/>
      <c r="F146" s="55" t="s">
        <v>25</v>
      </c>
      <c r="K146" s="44"/>
      <c r="L146" s="44"/>
    </row>
    <row r="147" spans="3:12" x14ac:dyDescent="0.3">
      <c r="C147" s="55"/>
      <c r="F147" s="55" t="s">
        <v>26</v>
      </c>
      <c r="K147" s="44"/>
      <c r="L147" s="44"/>
    </row>
    <row r="148" spans="3:12" x14ac:dyDescent="0.3">
      <c r="C148" s="55"/>
      <c r="K148" s="44"/>
      <c r="L148" s="44"/>
    </row>
  </sheetData>
  <mergeCells count="2">
    <mergeCell ref="A1:J1"/>
    <mergeCell ref="D139:E139"/>
  </mergeCells>
  <pageMargins left="0.31496062992125984" right="0.31496062992125984" top="0.47244094488188981" bottom="0.47244094488188981" header="0.31496062992125984" footer="0.31496062992125984"/>
  <pageSetup paperSize="9" scale="75" orientation="landscape" r:id="rId1"/>
  <headerFooter>
    <oddHeader>&amp;R&amp;10เอกสารประกอบวาระที่ 4.4.3</oddHeader>
    <oddFooter>&amp;L&amp;10แผนปฏิบัติราชการประจำปีงบประมาณ พ.ศ. 2563&amp;Rจังหวัดมุกดาหาร &amp;P/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00"/>
  </sheetPr>
  <dimension ref="A1:I101"/>
  <sheetViews>
    <sheetView tabSelected="1" view="pageBreakPreview" zoomScaleNormal="60" zoomScaleSheetLayoutView="100" zoomScalePageLayoutView="80" workbookViewId="0">
      <pane ySplit="3" topLeftCell="A4" activePane="bottomLeft" state="frozen"/>
      <selection pane="bottomLeft" activeCell="F4" sqref="F4"/>
    </sheetView>
  </sheetViews>
  <sheetFormatPr defaultColWidth="9" defaultRowHeight="21" x14ac:dyDescent="0.35"/>
  <cols>
    <col min="1" max="1" width="9.25" style="164" customWidth="1"/>
    <col min="2" max="2" width="17.875" style="164" customWidth="1"/>
    <col min="3" max="3" width="19" style="239" customWidth="1"/>
    <col min="4" max="4" width="25.125" style="239" customWidth="1"/>
    <col min="5" max="5" width="16.875" style="239" customWidth="1"/>
    <col min="6" max="7" width="14.375" style="239" customWidth="1"/>
    <col min="8" max="8" width="34" style="164" customWidth="1"/>
    <col min="9" max="16384" width="9" style="164"/>
  </cols>
  <sheetData>
    <row r="1" spans="1:8" x14ac:dyDescent="0.35">
      <c r="A1" s="275" t="s">
        <v>33</v>
      </c>
      <c r="B1" s="275"/>
      <c r="C1" s="275"/>
      <c r="D1" s="275"/>
      <c r="E1" s="275"/>
      <c r="F1" s="275"/>
      <c r="G1" s="275"/>
      <c r="H1" s="275"/>
    </row>
    <row r="2" spans="1:8" x14ac:dyDescent="0.35">
      <c r="A2" s="277" t="s">
        <v>244</v>
      </c>
      <c r="B2" s="277"/>
      <c r="C2" s="277"/>
      <c r="D2" s="277"/>
      <c r="E2" s="277"/>
      <c r="F2" s="277"/>
      <c r="G2" s="277"/>
      <c r="H2" s="277"/>
    </row>
    <row r="3" spans="1:8" ht="105" x14ac:dyDescent="0.35">
      <c r="A3" s="165" t="s">
        <v>7</v>
      </c>
      <c r="B3" s="165" t="s">
        <v>8</v>
      </c>
      <c r="C3" s="165" t="s">
        <v>9</v>
      </c>
      <c r="D3" s="165" t="s">
        <v>10</v>
      </c>
      <c r="E3" s="165" t="s">
        <v>205</v>
      </c>
      <c r="F3" s="165" t="s">
        <v>29</v>
      </c>
      <c r="G3" s="165" t="s">
        <v>17</v>
      </c>
      <c r="H3" s="165" t="s">
        <v>206</v>
      </c>
    </row>
    <row r="4" spans="1:8" s="171" customFormat="1" ht="84" x14ac:dyDescent="0.35">
      <c r="A4" s="166"/>
      <c r="B4" s="167" t="s">
        <v>195</v>
      </c>
      <c r="C4" s="168"/>
      <c r="D4" s="168"/>
      <c r="E4" s="168"/>
      <c r="F4" s="169">
        <f>F5+F12+F27+F30+F32</f>
        <v>85622400</v>
      </c>
      <c r="G4" s="169">
        <f>G5+G12+G27+G30+G32</f>
        <v>82775400</v>
      </c>
      <c r="H4" s="170"/>
    </row>
    <row r="5" spans="1:8" ht="105" x14ac:dyDescent="0.35">
      <c r="A5" s="85"/>
      <c r="B5" s="172"/>
      <c r="C5" s="173" t="s">
        <v>34</v>
      </c>
      <c r="D5" s="173" t="s">
        <v>35</v>
      </c>
      <c r="E5" s="173"/>
      <c r="F5" s="174">
        <f>SUM(F6:F11)</f>
        <v>2888600</v>
      </c>
      <c r="G5" s="174">
        <f>SUM(G6:G11)</f>
        <v>2888600</v>
      </c>
      <c r="H5" s="175" t="s">
        <v>36</v>
      </c>
    </row>
    <row r="6" spans="1:8" ht="147" x14ac:dyDescent="0.35">
      <c r="A6" s="85">
        <v>16</v>
      </c>
      <c r="B6" s="176"/>
      <c r="C6" s="176"/>
      <c r="D6" s="177" t="s">
        <v>37</v>
      </c>
      <c r="E6" s="175" t="s">
        <v>207</v>
      </c>
      <c r="F6" s="178">
        <v>719000</v>
      </c>
      <c r="G6" s="178">
        <v>719000</v>
      </c>
      <c r="H6" s="175"/>
    </row>
    <row r="7" spans="1:8" ht="84" x14ac:dyDescent="0.35">
      <c r="A7" s="85">
        <v>17</v>
      </c>
      <c r="B7" s="176"/>
      <c r="C7" s="176"/>
      <c r="D7" s="177" t="s">
        <v>38</v>
      </c>
      <c r="E7" s="175" t="s">
        <v>208</v>
      </c>
      <c r="F7" s="178">
        <v>350000</v>
      </c>
      <c r="G7" s="178">
        <v>350000</v>
      </c>
      <c r="H7" s="175"/>
    </row>
    <row r="8" spans="1:8" ht="84" x14ac:dyDescent="0.35">
      <c r="A8" s="85">
        <v>18</v>
      </c>
      <c r="B8" s="176"/>
      <c r="C8" s="176"/>
      <c r="D8" s="177" t="s">
        <v>39</v>
      </c>
      <c r="E8" s="175" t="s">
        <v>209</v>
      </c>
      <c r="F8" s="178">
        <v>499000</v>
      </c>
      <c r="G8" s="178">
        <v>499000</v>
      </c>
      <c r="H8" s="175"/>
    </row>
    <row r="9" spans="1:8" ht="84" x14ac:dyDescent="0.35">
      <c r="A9" s="85">
        <v>19</v>
      </c>
      <c r="B9" s="176"/>
      <c r="C9" s="176"/>
      <c r="D9" s="177" t="s">
        <v>40</v>
      </c>
      <c r="E9" s="175" t="s">
        <v>209</v>
      </c>
      <c r="F9" s="178">
        <v>499000</v>
      </c>
      <c r="G9" s="178">
        <v>499000</v>
      </c>
      <c r="H9" s="175"/>
    </row>
    <row r="10" spans="1:8" ht="105" x14ac:dyDescent="0.35">
      <c r="A10" s="85">
        <v>20</v>
      </c>
      <c r="B10" s="176"/>
      <c r="C10" s="176"/>
      <c r="D10" s="177" t="s">
        <v>245</v>
      </c>
      <c r="E10" s="175" t="s">
        <v>209</v>
      </c>
      <c r="F10" s="178">
        <v>499000</v>
      </c>
      <c r="G10" s="178">
        <v>499000</v>
      </c>
      <c r="H10" s="175"/>
    </row>
    <row r="11" spans="1:8" ht="105" x14ac:dyDescent="0.35">
      <c r="A11" s="85">
        <v>21</v>
      </c>
      <c r="B11" s="176"/>
      <c r="C11" s="176"/>
      <c r="D11" s="177" t="s">
        <v>42</v>
      </c>
      <c r="E11" s="175" t="s">
        <v>209</v>
      </c>
      <c r="F11" s="178">
        <v>322600</v>
      </c>
      <c r="G11" s="178">
        <v>322600</v>
      </c>
      <c r="H11" s="175"/>
    </row>
    <row r="12" spans="1:8" ht="84" x14ac:dyDescent="0.35">
      <c r="A12" s="85"/>
      <c r="B12" s="172"/>
      <c r="C12" s="173" t="s">
        <v>43</v>
      </c>
      <c r="D12" s="173" t="s">
        <v>35</v>
      </c>
      <c r="E12" s="173"/>
      <c r="F12" s="179">
        <f>SUM(F13:F26)</f>
        <v>62633400</v>
      </c>
      <c r="G12" s="180">
        <f>SUM(G13:G26)</f>
        <v>62633400</v>
      </c>
      <c r="H12" s="175" t="s">
        <v>44</v>
      </c>
    </row>
    <row r="13" spans="1:8" ht="84" x14ac:dyDescent="0.35">
      <c r="A13" s="85">
        <v>22</v>
      </c>
      <c r="B13" s="176"/>
      <c r="C13" s="176"/>
      <c r="D13" s="177" t="s">
        <v>45</v>
      </c>
      <c r="E13" s="175" t="s">
        <v>210</v>
      </c>
      <c r="F13" s="178">
        <v>17500000</v>
      </c>
      <c r="G13" s="181">
        <v>17500000</v>
      </c>
      <c r="H13" s="175"/>
    </row>
    <row r="14" spans="1:8" ht="84" x14ac:dyDescent="0.35">
      <c r="A14" s="85">
        <v>23</v>
      </c>
      <c r="B14" s="176"/>
      <c r="C14" s="176"/>
      <c r="D14" s="177" t="s">
        <v>47</v>
      </c>
      <c r="E14" s="175" t="s">
        <v>210</v>
      </c>
      <c r="F14" s="178">
        <v>16500000</v>
      </c>
      <c r="G14" s="178">
        <v>16500000</v>
      </c>
      <c r="H14" s="175"/>
    </row>
    <row r="15" spans="1:8" ht="105" x14ac:dyDescent="0.35">
      <c r="A15" s="85">
        <v>24</v>
      </c>
      <c r="B15" s="176"/>
      <c r="C15" s="175"/>
      <c r="D15" s="177" t="s">
        <v>49</v>
      </c>
      <c r="E15" s="175" t="s">
        <v>207</v>
      </c>
      <c r="F15" s="178">
        <v>6364000</v>
      </c>
      <c r="G15" s="181">
        <v>6364000</v>
      </c>
      <c r="H15" s="175"/>
    </row>
    <row r="16" spans="1:8" ht="84" x14ac:dyDescent="0.35">
      <c r="A16" s="85">
        <v>25</v>
      </c>
      <c r="B16" s="176"/>
      <c r="C16" s="176"/>
      <c r="D16" s="177" t="s">
        <v>50</v>
      </c>
      <c r="E16" s="175" t="s">
        <v>207</v>
      </c>
      <c r="F16" s="178">
        <v>1077000</v>
      </c>
      <c r="G16" s="182">
        <v>1077000</v>
      </c>
      <c r="H16" s="175"/>
    </row>
    <row r="17" spans="1:8" ht="105" x14ac:dyDescent="0.35">
      <c r="A17" s="85">
        <v>26</v>
      </c>
      <c r="B17" s="176"/>
      <c r="C17" s="176"/>
      <c r="D17" s="177" t="s">
        <v>52</v>
      </c>
      <c r="E17" s="175" t="s">
        <v>211</v>
      </c>
      <c r="F17" s="178">
        <v>3933000</v>
      </c>
      <c r="G17" s="182">
        <v>3933000</v>
      </c>
      <c r="H17" s="175"/>
    </row>
    <row r="18" spans="1:8" ht="105" x14ac:dyDescent="0.35">
      <c r="A18" s="85">
        <v>27</v>
      </c>
      <c r="B18" s="176"/>
      <c r="C18" s="176"/>
      <c r="D18" s="183" t="s">
        <v>53</v>
      </c>
      <c r="E18" s="175" t="s">
        <v>211</v>
      </c>
      <c r="F18" s="178">
        <v>1196000</v>
      </c>
      <c r="G18" s="182">
        <v>1196000</v>
      </c>
      <c r="H18" s="175"/>
    </row>
    <row r="19" spans="1:8" ht="126" x14ac:dyDescent="0.35">
      <c r="A19" s="184">
        <v>28</v>
      </c>
      <c r="B19" s="185"/>
      <c r="C19" s="185"/>
      <c r="D19" s="186" t="s">
        <v>55</v>
      </c>
      <c r="E19" s="187" t="s">
        <v>212</v>
      </c>
      <c r="F19" s="188">
        <v>2500000</v>
      </c>
      <c r="G19" s="188">
        <v>2500000</v>
      </c>
      <c r="H19" s="189" t="s">
        <v>203</v>
      </c>
    </row>
    <row r="20" spans="1:8" ht="126" x14ac:dyDescent="0.35">
      <c r="A20" s="85">
        <v>29</v>
      </c>
      <c r="B20" s="176"/>
      <c r="C20" s="176"/>
      <c r="D20" s="177" t="s">
        <v>56</v>
      </c>
      <c r="E20" s="175" t="s">
        <v>212</v>
      </c>
      <c r="F20" s="178">
        <v>2789000</v>
      </c>
      <c r="G20" s="182">
        <v>2789000</v>
      </c>
      <c r="H20" s="175"/>
    </row>
    <row r="21" spans="1:8" ht="126" x14ac:dyDescent="0.35">
      <c r="A21" s="85">
        <v>30</v>
      </c>
      <c r="B21" s="176"/>
      <c r="C21" s="176"/>
      <c r="D21" s="177" t="s">
        <v>57</v>
      </c>
      <c r="E21" s="175" t="s">
        <v>212</v>
      </c>
      <c r="F21" s="178">
        <v>2000000</v>
      </c>
      <c r="G21" s="182">
        <v>2000000</v>
      </c>
      <c r="H21" s="175"/>
    </row>
    <row r="22" spans="1:8" ht="105" x14ac:dyDescent="0.35">
      <c r="A22" s="85">
        <v>31</v>
      </c>
      <c r="B22" s="176"/>
      <c r="C22" s="176"/>
      <c r="D22" s="177" t="s">
        <v>58</v>
      </c>
      <c r="E22" s="190" t="s">
        <v>213</v>
      </c>
      <c r="F22" s="178">
        <v>3000000</v>
      </c>
      <c r="G22" s="178">
        <v>3000000</v>
      </c>
      <c r="H22" s="175"/>
    </row>
    <row r="23" spans="1:8" ht="105" x14ac:dyDescent="0.35">
      <c r="A23" s="85">
        <v>32</v>
      </c>
      <c r="B23" s="176"/>
      <c r="C23" s="176"/>
      <c r="D23" s="177" t="s">
        <v>59</v>
      </c>
      <c r="E23" s="190" t="s">
        <v>213</v>
      </c>
      <c r="F23" s="178">
        <v>1459400</v>
      </c>
      <c r="G23" s="178">
        <v>1459400</v>
      </c>
      <c r="H23" s="175"/>
    </row>
    <row r="24" spans="1:8" ht="84" x14ac:dyDescent="0.35">
      <c r="A24" s="85">
        <v>33</v>
      </c>
      <c r="B24" s="176"/>
      <c r="C24" s="176"/>
      <c r="D24" s="177" t="s">
        <v>202</v>
      </c>
      <c r="E24" s="175" t="s">
        <v>209</v>
      </c>
      <c r="F24" s="178">
        <v>1970000</v>
      </c>
      <c r="G24" s="178">
        <v>1970000</v>
      </c>
      <c r="H24" s="175"/>
    </row>
    <row r="25" spans="1:8" ht="105" x14ac:dyDescent="0.35">
      <c r="A25" s="85">
        <v>34</v>
      </c>
      <c r="B25" s="176"/>
      <c r="C25" s="176"/>
      <c r="D25" s="177" t="s">
        <v>64</v>
      </c>
      <c r="E25" s="175" t="s">
        <v>209</v>
      </c>
      <c r="F25" s="178">
        <v>1845000</v>
      </c>
      <c r="G25" s="178">
        <v>1845000</v>
      </c>
      <c r="H25" s="175"/>
    </row>
    <row r="26" spans="1:8" ht="105" x14ac:dyDescent="0.35">
      <c r="A26" s="85">
        <v>35</v>
      </c>
      <c r="B26" s="176"/>
      <c r="C26" s="176"/>
      <c r="D26" s="177" t="s">
        <v>66</v>
      </c>
      <c r="E26" s="190" t="s">
        <v>214</v>
      </c>
      <c r="F26" s="178">
        <v>500000</v>
      </c>
      <c r="G26" s="178">
        <v>500000</v>
      </c>
      <c r="H26" s="175"/>
    </row>
    <row r="27" spans="1:8" ht="84" x14ac:dyDescent="0.35">
      <c r="A27" s="85"/>
      <c r="B27" s="172"/>
      <c r="C27" s="173" t="s">
        <v>67</v>
      </c>
      <c r="D27" s="173" t="s">
        <v>35</v>
      </c>
      <c r="E27" s="173"/>
      <c r="F27" s="191">
        <f>SUM(F28:F29)</f>
        <v>11435000</v>
      </c>
      <c r="G27" s="191">
        <f>SUM(G28:G29)</f>
        <v>10838000</v>
      </c>
      <c r="H27" s="175" t="s">
        <v>68</v>
      </c>
    </row>
    <row r="28" spans="1:8" ht="84" x14ac:dyDescent="0.35">
      <c r="A28" s="192">
        <v>36</v>
      </c>
      <c r="B28" s="193"/>
      <c r="C28" s="193"/>
      <c r="D28" s="194" t="s">
        <v>69</v>
      </c>
      <c r="E28" s="195" t="s">
        <v>215</v>
      </c>
      <c r="F28" s="196">
        <v>7560000</v>
      </c>
      <c r="G28" s="197">
        <v>6963000</v>
      </c>
      <c r="H28" s="193"/>
    </row>
    <row r="29" spans="1:8" ht="42" x14ac:dyDescent="0.35">
      <c r="A29" s="85">
        <v>37</v>
      </c>
      <c r="B29" s="176"/>
      <c r="C29" s="175"/>
      <c r="D29" s="198" t="s">
        <v>70</v>
      </c>
      <c r="E29" s="190" t="s">
        <v>216</v>
      </c>
      <c r="F29" s="178">
        <v>3875000</v>
      </c>
      <c r="G29" s="182">
        <v>3875000</v>
      </c>
      <c r="H29" s="175"/>
    </row>
    <row r="30" spans="1:8" ht="105" x14ac:dyDescent="0.35">
      <c r="A30" s="85"/>
      <c r="B30" s="172"/>
      <c r="C30" s="199" t="s">
        <v>72</v>
      </c>
      <c r="D30" s="199" t="s">
        <v>35</v>
      </c>
      <c r="E30" s="199"/>
      <c r="F30" s="200">
        <f>F31</f>
        <v>3250000</v>
      </c>
      <c r="G30" s="200">
        <f t="shared" ref="G30" si="0">G31</f>
        <v>1000000</v>
      </c>
      <c r="H30" s="175" t="s">
        <v>73</v>
      </c>
    </row>
    <row r="31" spans="1:8" ht="42" x14ac:dyDescent="0.35">
      <c r="A31" s="192">
        <v>38</v>
      </c>
      <c r="B31" s="193"/>
      <c r="C31" s="194"/>
      <c r="D31" s="194" t="s">
        <v>74</v>
      </c>
      <c r="E31" s="201" t="s">
        <v>216</v>
      </c>
      <c r="F31" s="196">
        <v>3250000</v>
      </c>
      <c r="G31" s="197">
        <v>1000000</v>
      </c>
      <c r="H31" s="193"/>
    </row>
    <row r="32" spans="1:8" ht="84" x14ac:dyDescent="0.35">
      <c r="A32" s="85"/>
      <c r="B32" s="172"/>
      <c r="C32" s="173" t="s">
        <v>75</v>
      </c>
      <c r="D32" s="173" t="s">
        <v>35</v>
      </c>
      <c r="E32" s="173"/>
      <c r="F32" s="191">
        <f>SUM(F33:F34)</f>
        <v>5415400</v>
      </c>
      <c r="G32" s="191">
        <f>SUM(G33:G34)</f>
        <v>5415400</v>
      </c>
      <c r="H32" s="175" t="s">
        <v>76</v>
      </c>
    </row>
    <row r="33" spans="1:8" ht="84" x14ac:dyDescent="0.35">
      <c r="A33" s="85">
        <v>39</v>
      </c>
      <c r="B33" s="176"/>
      <c r="C33" s="198"/>
      <c r="D33" s="198" t="s">
        <v>77</v>
      </c>
      <c r="E33" s="190" t="s">
        <v>217</v>
      </c>
      <c r="F33" s="178">
        <v>4448500</v>
      </c>
      <c r="G33" s="182">
        <v>4448500</v>
      </c>
      <c r="H33" s="175"/>
    </row>
    <row r="34" spans="1:8" ht="84" x14ac:dyDescent="0.35">
      <c r="A34" s="85">
        <v>40</v>
      </c>
      <c r="B34" s="176"/>
      <c r="C34" s="198"/>
      <c r="D34" s="198" t="s">
        <v>80</v>
      </c>
      <c r="E34" s="190" t="s">
        <v>209</v>
      </c>
      <c r="F34" s="178">
        <v>966900</v>
      </c>
      <c r="G34" s="182">
        <v>966900</v>
      </c>
      <c r="H34" s="175"/>
    </row>
    <row r="35" spans="1:8" ht="105" x14ac:dyDescent="0.35">
      <c r="A35" s="107"/>
      <c r="B35" s="202" t="s">
        <v>196</v>
      </c>
      <c r="C35" s="203"/>
      <c r="D35" s="203"/>
      <c r="E35" s="203"/>
      <c r="F35" s="204">
        <f>F36+F39+F42+F45</f>
        <v>44456000</v>
      </c>
      <c r="G35" s="204">
        <f>G36+G39+G42+G45</f>
        <v>44456000</v>
      </c>
      <c r="H35" s="205"/>
    </row>
    <row r="36" spans="1:8" ht="126" x14ac:dyDescent="0.35">
      <c r="A36" s="85"/>
      <c r="B36" s="172"/>
      <c r="C36" s="173" t="s">
        <v>82</v>
      </c>
      <c r="D36" s="173" t="s">
        <v>35</v>
      </c>
      <c r="E36" s="173"/>
      <c r="F36" s="191">
        <f>SUM(F37:F38)</f>
        <v>34500000</v>
      </c>
      <c r="G36" s="191">
        <f t="shared" ref="G36" si="1">SUM(G37:G38)</f>
        <v>34500000</v>
      </c>
      <c r="H36" s="175" t="s">
        <v>83</v>
      </c>
    </row>
    <row r="37" spans="1:8" ht="84" x14ac:dyDescent="0.35">
      <c r="A37" s="85">
        <v>41</v>
      </c>
      <c r="B37" s="176"/>
      <c r="C37" s="177"/>
      <c r="D37" s="177" t="s">
        <v>84</v>
      </c>
      <c r="E37" s="175" t="s">
        <v>218</v>
      </c>
      <c r="F37" s="178">
        <v>25000000</v>
      </c>
      <c r="G37" s="182">
        <v>25000000</v>
      </c>
      <c r="H37" s="175"/>
    </row>
    <row r="38" spans="1:8" ht="84" x14ac:dyDescent="0.35">
      <c r="A38" s="85">
        <v>42</v>
      </c>
      <c r="B38" s="176"/>
      <c r="C38" s="177"/>
      <c r="D38" s="177" t="s">
        <v>85</v>
      </c>
      <c r="E38" s="175" t="s">
        <v>218</v>
      </c>
      <c r="F38" s="178">
        <v>9500000</v>
      </c>
      <c r="G38" s="182">
        <v>9500000</v>
      </c>
      <c r="H38" s="175"/>
    </row>
    <row r="39" spans="1:8" ht="126" x14ac:dyDescent="0.35">
      <c r="A39" s="85"/>
      <c r="B39" s="172"/>
      <c r="C39" s="173" t="s">
        <v>86</v>
      </c>
      <c r="D39" s="173" t="s">
        <v>35</v>
      </c>
      <c r="E39" s="173"/>
      <c r="F39" s="191">
        <f>SUM(F40:F41)</f>
        <v>3356000</v>
      </c>
      <c r="G39" s="191">
        <f>SUM(G40:G41)</f>
        <v>3356000</v>
      </c>
      <c r="H39" s="175" t="s">
        <v>87</v>
      </c>
    </row>
    <row r="40" spans="1:8" ht="63" x14ac:dyDescent="0.35">
      <c r="A40" s="85">
        <v>43</v>
      </c>
      <c r="B40" s="176"/>
      <c r="C40" s="177"/>
      <c r="D40" s="177" t="s">
        <v>89</v>
      </c>
      <c r="E40" s="175" t="s">
        <v>219</v>
      </c>
      <c r="F40" s="178">
        <v>2407200</v>
      </c>
      <c r="G40" s="182">
        <v>2407200</v>
      </c>
      <c r="H40" s="175"/>
    </row>
    <row r="41" spans="1:8" ht="63" x14ac:dyDescent="0.35">
      <c r="A41" s="85">
        <v>44</v>
      </c>
      <c r="B41" s="176"/>
      <c r="C41" s="177"/>
      <c r="D41" s="177" t="s">
        <v>92</v>
      </c>
      <c r="E41" s="206" t="s">
        <v>220</v>
      </c>
      <c r="F41" s="181">
        <v>948800</v>
      </c>
      <c r="G41" s="182">
        <v>948800</v>
      </c>
      <c r="H41" s="175"/>
    </row>
    <row r="42" spans="1:8" ht="84" x14ac:dyDescent="0.35">
      <c r="A42" s="85"/>
      <c r="B42" s="172"/>
      <c r="C42" s="173" t="s">
        <v>93</v>
      </c>
      <c r="D42" s="173" t="s">
        <v>35</v>
      </c>
      <c r="E42" s="173"/>
      <c r="F42" s="191">
        <f>SUM(F43:F44)</f>
        <v>4000000</v>
      </c>
      <c r="G42" s="191">
        <f t="shared" ref="G42" si="2">SUM(G43:G44)</f>
        <v>4000000</v>
      </c>
      <c r="H42" s="175" t="s">
        <v>94</v>
      </c>
    </row>
    <row r="43" spans="1:8" ht="63" x14ac:dyDescent="0.35">
      <c r="A43" s="85">
        <v>45</v>
      </c>
      <c r="B43" s="176"/>
      <c r="C43" s="177"/>
      <c r="D43" s="177" t="s">
        <v>95</v>
      </c>
      <c r="E43" s="175" t="s">
        <v>221</v>
      </c>
      <c r="F43" s="178">
        <v>1000000</v>
      </c>
      <c r="G43" s="182">
        <v>1000000</v>
      </c>
      <c r="H43" s="175"/>
    </row>
    <row r="44" spans="1:8" ht="63" x14ac:dyDescent="0.35">
      <c r="A44" s="85">
        <v>46</v>
      </c>
      <c r="B44" s="176"/>
      <c r="C44" s="177"/>
      <c r="D44" s="177" t="s">
        <v>96</v>
      </c>
      <c r="E44" s="175" t="s">
        <v>221</v>
      </c>
      <c r="F44" s="178">
        <v>3000000</v>
      </c>
      <c r="G44" s="182">
        <v>3000000</v>
      </c>
      <c r="H44" s="175"/>
    </row>
    <row r="45" spans="1:8" ht="84" x14ac:dyDescent="0.35">
      <c r="A45" s="85"/>
      <c r="B45" s="172"/>
      <c r="C45" s="173" t="s">
        <v>97</v>
      </c>
      <c r="D45" s="173" t="s">
        <v>35</v>
      </c>
      <c r="E45" s="173"/>
      <c r="F45" s="191">
        <f>SUM(F46:F46)</f>
        <v>2600000</v>
      </c>
      <c r="G45" s="191">
        <f>SUM(G46:G46)</f>
        <v>2600000</v>
      </c>
      <c r="H45" s="175" t="s">
        <v>98</v>
      </c>
    </row>
    <row r="46" spans="1:8" ht="84" x14ac:dyDescent="0.35">
      <c r="A46" s="85">
        <v>47</v>
      </c>
      <c r="B46" s="176"/>
      <c r="C46" s="177"/>
      <c r="D46" s="177" t="s">
        <v>99</v>
      </c>
      <c r="E46" s="175" t="s">
        <v>222</v>
      </c>
      <c r="F46" s="178">
        <v>2600000</v>
      </c>
      <c r="G46" s="182">
        <v>2600000</v>
      </c>
      <c r="H46" s="175"/>
    </row>
    <row r="47" spans="1:8" s="171" customFormat="1" ht="63" x14ac:dyDescent="0.35">
      <c r="A47" s="107"/>
      <c r="B47" s="202" t="s">
        <v>197</v>
      </c>
      <c r="C47" s="207"/>
      <c r="D47" s="207"/>
      <c r="E47" s="207"/>
      <c r="F47" s="204">
        <f>F48+F51+F56+F65</f>
        <v>57967000</v>
      </c>
      <c r="G47" s="204">
        <f>G48+G51+G56+G65</f>
        <v>51545000</v>
      </c>
      <c r="H47" s="205"/>
    </row>
    <row r="48" spans="1:8" ht="105" x14ac:dyDescent="0.35">
      <c r="A48" s="85"/>
      <c r="B48" s="172"/>
      <c r="C48" s="173" t="s">
        <v>102</v>
      </c>
      <c r="D48" s="173" t="s">
        <v>35</v>
      </c>
      <c r="E48" s="173"/>
      <c r="F48" s="191">
        <f>SUM(F49:F50)</f>
        <v>13241000</v>
      </c>
      <c r="G48" s="191">
        <f t="shared" ref="G48" si="3">SUM(G49:G50)</f>
        <v>13241000</v>
      </c>
      <c r="H48" s="175" t="s">
        <v>103</v>
      </c>
    </row>
    <row r="49" spans="1:8" ht="84" x14ac:dyDescent="0.35">
      <c r="A49" s="85">
        <v>1</v>
      </c>
      <c r="B49" s="176"/>
      <c r="C49" s="208"/>
      <c r="D49" s="208" t="s">
        <v>104</v>
      </c>
      <c r="E49" s="175" t="s">
        <v>223</v>
      </c>
      <c r="F49" s="209">
        <v>2905000</v>
      </c>
      <c r="G49" s="182">
        <v>2905000</v>
      </c>
      <c r="H49" s="175"/>
    </row>
    <row r="50" spans="1:8" ht="84" x14ac:dyDescent="0.35">
      <c r="A50" s="184">
        <v>2</v>
      </c>
      <c r="B50" s="185"/>
      <c r="C50" s="210"/>
      <c r="D50" s="278" t="s">
        <v>105</v>
      </c>
      <c r="E50" s="279" t="s">
        <v>224</v>
      </c>
      <c r="F50" s="280">
        <v>10336000</v>
      </c>
      <c r="G50" s="281">
        <v>10336000</v>
      </c>
      <c r="H50" s="279" t="s">
        <v>204</v>
      </c>
    </row>
    <row r="51" spans="1:8" ht="128.25" customHeight="1" x14ac:dyDescent="0.35">
      <c r="A51" s="85"/>
      <c r="B51" s="172"/>
      <c r="C51" s="173" t="s">
        <v>106</v>
      </c>
      <c r="D51" s="173" t="s">
        <v>35</v>
      </c>
      <c r="E51" s="173"/>
      <c r="F51" s="191">
        <f>SUM(F52:F55)</f>
        <v>20454000</v>
      </c>
      <c r="G51" s="191">
        <f>SUM(G52:G55)</f>
        <v>20454000</v>
      </c>
      <c r="H51" s="175" t="s">
        <v>107</v>
      </c>
    </row>
    <row r="52" spans="1:8" ht="105" x14ac:dyDescent="0.35">
      <c r="A52" s="85">
        <v>3</v>
      </c>
      <c r="B52" s="176"/>
      <c r="C52" s="208"/>
      <c r="D52" s="208" t="s">
        <v>108</v>
      </c>
      <c r="E52" s="175" t="s">
        <v>225</v>
      </c>
      <c r="F52" s="181">
        <v>1955000</v>
      </c>
      <c r="G52" s="182">
        <v>1955000</v>
      </c>
      <c r="H52" s="175"/>
    </row>
    <row r="53" spans="1:8" ht="105" x14ac:dyDescent="0.35">
      <c r="A53" s="85">
        <v>4</v>
      </c>
      <c r="B53" s="176"/>
      <c r="C53" s="208"/>
      <c r="D53" s="177" t="s">
        <v>109</v>
      </c>
      <c r="E53" s="211" t="s">
        <v>225</v>
      </c>
      <c r="F53" s="181">
        <v>1999000</v>
      </c>
      <c r="G53" s="182">
        <v>1999000</v>
      </c>
      <c r="H53" s="175"/>
    </row>
    <row r="54" spans="1:8" ht="63" x14ac:dyDescent="0.35">
      <c r="A54" s="85">
        <v>5</v>
      </c>
      <c r="B54" s="176"/>
      <c r="C54" s="208"/>
      <c r="D54" s="208" t="s">
        <v>111</v>
      </c>
      <c r="E54" s="175" t="s">
        <v>226</v>
      </c>
      <c r="F54" s="181">
        <v>2000000</v>
      </c>
      <c r="G54" s="182">
        <v>2000000</v>
      </c>
      <c r="H54" s="175"/>
    </row>
    <row r="55" spans="1:8" ht="84" x14ac:dyDescent="0.35">
      <c r="A55" s="85">
        <v>6</v>
      </c>
      <c r="B55" s="176"/>
      <c r="C55" s="208"/>
      <c r="D55" s="208" t="s">
        <v>112</v>
      </c>
      <c r="E55" s="175" t="s">
        <v>227</v>
      </c>
      <c r="F55" s="181">
        <v>14500000</v>
      </c>
      <c r="G55" s="182">
        <v>14500000</v>
      </c>
      <c r="H55" s="175"/>
    </row>
    <row r="56" spans="1:8" ht="147" x14ac:dyDescent="0.35">
      <c r="A56" s="85"/>
      <c r="B56" s="172"/>
      <c r="C56" s="173" t="s">
        <v>113</v>
      </c>
      <c r="D56" s="173" t="s">
        <v>35</v>
      </c>
      <c r="E56" s="173"/>
      <c r="F56" s="191">
        <f>SUM(F57:F64)</f>
        <v>23272000</v>
      </c>
      <c r="G56" s="191">
        <f>SUM(G57:G64)</f>
        <v>16850000</v>
      </c>
      <c r="H56" s="175" t="s">
        <v>114</v>
      </c>
    </row>
    <row r="57" spans="1:8" ht="63" x14ac:dyDescent="0.35">
      <c r="A57" s="85">
        <v>7</v>
      </c>
      <c r="B57" s="176"/>
      <c r="C57" s="208"/>
      <c r="D57" s="208" t="s">
        <v>116</v>
      </c>
      <c r="E57" s="175" t="s">
        <v>226</v>
      </c>
      <c r="F57" s="209">
        <v>3000000</v>
      </c>
      <c r="G57" s="209">
        <v>3000000</v>
      </c>
      <c r="H57" s="175"/>
    </row>
    <row r="58" spans="1:8" ht="84" x14ac:dyDescent="0.35">
      <c r="A58" s="85">
        <v>8</v>
      </c>
      <c r="B58" s="176"/>
      <c r="C58" s="208"/>
      <c r="D58" s="208" t="s">
        <v>117</v>
      </c>
      <c r="E58" s="175" t="s">
        <v>228</v>
      </c>
      <c r="F58" s="209">
        <v>1000000</v>
      </c>
      <c r="G58" s="209">
        <v>1000000</v>
      </c>
      <c r="H58" s="175"/>
    </row>
    <row r="59" spans="1:8" ht="84" x14ac:dyDescent="0.35">
      <c r="A59" s="85">
        <v>9</v>
      </c>
      <c r="B59" s="176"/>
      <c r="C59" s="208"/>
      <c r="D59" s="177" t="s">
        <v>118</v>
      </c>
      <c r="E59" s="175" t="s">
        <v>229</v>
      </c>
      <c r="F59" s="181">
        <v>1000000</v>
      </c>
      <c r="G59" s="209">
        <v>1000000</v>
      </c>
      <c r="H59" s="175"/>
    </row>
    <row r="60" spans="1:8" ht="84" x14ac:dyDescent="0.35">
      <c r="A60" s="85">
        <v>10</v>
      </c>
      <c r="B60" s="176"/>
      <c r="C60" s="208"/>
      <c r="D60" s="208" t="s">
        <v>119</v>
      </c>
      <c r="E60" s="175" t="s">
        <v>230</v>
      </c>
      <c r="F60" s="209">
        <v>1000000</v>
      </c>
      <c r="G60" s="209">
        <v>1000000</v>
      </c>
      <c r="H60" s="175"/>
    </row>
    <row r="61" spans="1:8" s="212" customFormat="1" ht="84" x14ac:dyDescent="0.2">
      <c r="A61" s="85">
        <v>11</v>
      </c>
      <c r="B61" s="176"/>
      <c r="C61" s="208"/>
      <c r="D61" s="208" t="s">
        <v>121</v>
      </c>
      <c r="E61" s="175" t="s">
        <v>231</v>
      </c>
      <c r="F61" s="209">
        <v>2150000</v>
      </c>
      <c r="G61" s="209">
        <v>2150000</v>
      </c>
      <c r="H61" s="175"/>
    </row>
    <row r="62" spans="1:8" s="212" customFormat="1" ht="84" x14ac:dyDescent="0.2">
      <c r="A62" s="85">
        <v>12</v>
      </c>
      <c r="B62" s="176"/>
      <c r="C62" s="208"/>
      <c r="D62" s="208" t="s">
        <v>122</v>
      </c>
      <c r="E62" s="175" t="s">
        <v>226</v>
      </c>
      <c r="F62" s="209">
        <v>1000000</v>
      </c>
      <c r="G62" s="182">
        <v>1000000</v>
      </c>
      <c r="H62" s="175"/>
    </row>
    <row r="63" spans="1:8" s="212" customFormat="1" ht="105" x14ac:dyDescent="0.2">
      <c r="A63" s="85">
        <v>13</v>
      </c>
      <c r="B63" s="176"/>
      <c r="C63" s="208"/>
      <c r="D63" s="177" t="s">
        <v>124</v>
      </c>
      <c r="E63" s="175" t="s">
        <v>226</v>
      </c>
      <c r="F63" s="181">
        <v>2000000</v>
      </c>
      <c r="G63" s="182">
        <v>2000000</v>
      </c>
      <c r="H63" s="175"/>
    </row>
    <row r="64" spans="1:8" s="212" customFormat="1" ht="84" x14ac:dyDescent="0.2">
      <c r="A64" s="192">
        <v>14</v>
      </c>
      <c r="B64" s="193"/>
      <c r="C64" s="213"/>
      <c r="D64" s="213" t="s">
        <v>125</v>
      </c>
      <c r="E64" s="193" t="s">
        <v>232</v>
      </c>
      <c r="F64" s="196">
        <v>12122000</v>
      </c>
      <c r="G64" s="197">
        <f>3700000+2000000</f>
        <v>5700000</v>
      </c>
      <c r="H64" s="193"/>
    </row>
    <row r="65" spans="1:8" s="212" customFormat="1" ht="147" x14ac:dyDescent="0.2">
      <c r="A65" s="85"/>
      <c r="B65" s="172"/>
      <c r="C65" s="173" t="s">
        <v>126</v>
      </c>
      <c r="D65" s="173" t="s">
        <v>35</v>
      </c>
      <c r="E65" s="173"/>
      <c r="F65" s="191">
        <f>SUM(F66:F66)</f>
        <v>1000000</v>
      </c>
      <c r="G65" s="191">
        <f>SUM(G66:G66)</f>
        <v>1000000</v>
      </c>
      <c r="H65" s="175" t="s">
        <v>127</v>
      </c>
    </row>
    <row r="66" spans="1:8" s="212" customFormat="1" ht="105" x14ac:dyDescent="0.2">
      <c r="A66" s="85">
        <v>15</v>
      </c>
      <c r="B66" s="176"/>
      <c r="C66" s="208"/>
      <c r="D66" s="177" t="s">
        <v>130</v>
      </c>
      <c r="E66" s="175" t="s">
        <v>226</v>
      </c>
      <c r="F66" s="181">
        <v>1000000</v>
      </c>
      <c r="G66" s="182">
        <v>1000000</v>
      </c>
      <c r="H66" s="175"/>
    </row>
    <row r="67" spans="1:8" s="212" customFormat="1" ht="63" x14ac:dyDescent="0.2">
      <c r="A67" s="107"/>
      <c r="B67" s="202" t="s">
        <v>198</v>
      </c>
      <c r="C67" s="214"/>
      <c r="D67" s="215"/>
      <c r="E67" s="215"/>
      <c r="F67" s="216">
        <f>F68+F70+F73+F76</f>
        <v>16843800</v>
      </c>
      <c r="G67" s="216">
        <f>G68+G70+G73+G76</f>
        <v>14843800</v>
      </c>
      <c r="H67" s="205"/>
    </row>
    <row r="68" spans="1:8" s="212" customFormat="1" ht="84" x14ac:dyDescent="0.2">
      <c r="A68" s="85"/>
      <c r="B68" s="172"/>
      <c r="C68" s="173" t="s">
        <v>132</v>
      </c>
      <c r="D68" s="173" t="s">
        <v>35</v>
      </c>
      <c r="E68" s="173"/>
      <c r="F68" s="191">
        <f>SUM(F69:F69)</f>
        <v>1476200</v>
      </c>
      <c r="G68" s="191">
        <f>SUM(G69:G69)</f>
        <v>1476200</v>
      </c>
      <c r="H68" s="175" t="s">
        <v>133</v>
      </c>
    </row>
    <row r="69" spans="1:8" s="212" customFormat="1" ht="105" x14ac:dyDescent="0.2">
      <c r="A69" s="85">
        <v>52</v>
      </c>
      <c r="B69" s="176"/>
      <c r="C69" s="177"/>
      <c r="D69" s="177" t="s">
        <v>134</v>
      </c>
      <c r="E69" s="175" t="s">
        <v>233</v>
      </c>
      <c r="F69" s="181">
        <v>1476200</v>
      </c>
      <c r="G69" s="182">
        <v>1476200</v>
      </c>
      <c r="H69" s="175"/>
    </row>
    <row r="70" spans="1:8" s="212" customFormat="1" ht="105" x14ac:dyDescent="0.2">
      <c r="A70" s="85"/>
      <c r="B70" s="172"/>
      <c r="C70" s="173" t="s">
        <v>137</v>
      </c>
      <c r="D70" s="173" t="s">
        <v>35</v>
      </c>
      <c r="E70" s="173"/>
      <c r="F70" s="191">
        <f>SUM(F71:F72)</f>
        <v>7039200</v>
      </c>
      <c r="G70" s="191">
        <f>SUM(G71:G72)</f>
        <v>5039200</v>
      </c>
      <c r="H70" s="175" t="s">
        <v>138</v>
      </c>
    </row>
    <row r="71" spans="1:8" s="218" customFormat="1" ht="84" x14ac:dyDescent="0.2">
      <c r="A71" s="192">
        <v>53</v>
      </c>
      <c r="B71" s="193"/>
      <c r="C71" s="213"/>
      <c r="D71" s="213" t="s">
        <v>139</v>
      </c>
      <c r="E71" s="193" t="s">
        <v>234</v>
      </c>
      <c r="F71" s="217">
        <v>6617200</v>
      </c>
      <c r="G71" s="197">
        <v>4617200</v>
      </c>
      <c r="H71" s="193"/>
    </row>
    <row r="72" spans="1:8" s="212" customFormat="1" ht="126" x14ac:dyDescent="0.2">
      <c r="A72" s="85">
        <v>54</v>
      </c>
      <c r="B72" s="176"/>
      <c r="C72" s="177"/>
      <c r="D72" s="177" t="s">
        <v>140</v>
      </c>
      <c r="E72" s="175" t="s">
        <v>235</v>
      </c>
      <c r="F72" s="181">
        <v>422000</v>
      </c>
      <c r="G72" s="182">
        <v>422000</v>
      </c>
      <c r="H72" s="175"/>
    </row>
    <row r="73" spans="1:8" s="212" customFormat="1" ht="105" x14ac:dyDescent="0.2">
      <c r="A73" s="85"/>
      <c r="B73" s="172"/>
      <c r="C73" s="173" t="s">
        <v>143</v>
      </c>
      <c r="D73" s="173" t="s">
        <v>35</v>
      </c>
      <c r="E73" s="173"/>
      <c r="F73" s="191">
        <f>SUM(F74:F75)</f>
        <v>5338800</v>
      </c>
      <c r="G73" s="191">
        <f>SUM(G74:G75)</f>
        <v>5338800</v>
      </c>
      <c r="H73" s="175" t="s">
        <v>144</v>
      </c>
    </row>
    <row r="74" spans="1:8" s="212" customFormat="1" ht="42" x14ac:dyDescent="0.2">
      <c r="A74" s="85">
        <v>55</v>
      </c>
      <c r="B74" s="176"/>
      <c r="C74" s="177"/>
      <c r="D74" s="177" t="s">
        <v>147</v>
      </c>
      <c r="E74" s="175" t="s">
        <v>236</v>
      </c>
      <c r="F74" s="181">
        <v>2078400</v>
      </c>
      <c r="G74" s="182">
        <v>2078400</v>
      </c>
      <c r="H74" s="175"/>
    </row>
    <row r="75" spans="1:8" s="212" customFormat="1" ht="84" x14ac:dyDescent="0.2">
      <c r="A75" s="85">
        <v>56</v>
      </c>
      <c r="B75" s="176"/>
      <c r="C75" s="177"/>
      <c r="D75" s="177" t="s">
        <v>151</v>
      </c>
      <c r="E75" s="175" t="s">
        <v>217</v>
      </c>
      <c r="F75" s="181">
        <v>3260400</v>
      </c>
      <c r="G75" s="182">
        <v>3260400</v>
      </c>
      <c r="H75" s="175"/>
    </row>
    <row r="76" spans="1:8" s="212" customFormat="1" ht="84" x14ac:dyDescent="0.2">
      <c r="A76" s="85"/>
      <c r="B76" s="172"/>
      <c r="C76" s="173" t="s">
        <v>152</v>
      </c>
      <c r="D76" s="173" t="s">
        <v>35</v>
      </c>
      <c r="E76" s="173"/>
      <c r="F76" s="191">
        <f>SUM(F77:F77)</f>
        <v>2989600</v>
      </c>
      <c r="G76" s="191">
        <f>SUM(G77:G77)</f>
        <v>2989600</v>
      </c>
      <c r="H76" s="175" t="s">
        <v>153</v>
      </c>
    </row>
    <row r="77" spans="1:8" s="212" customFormat="1" ht="42" x14ac:dyDescent="0.2">
      <c r="A77" s="85">
        <v>57</v>
      </c>
      <c r="B77" s="176"/>
      <c r="C77" s="177"/>
      <c r="D77" s="177" t="s">
        <v>154</v>
      </c>
      <c r="E77" s="175" t="s">
        <v>234</v>
      </c>
      <c r="F77" s="181">
        <v>2989600</v>
      </c>
      <c r="G77" s="181">
        <v>2989600</v>
      </c>
      <c r="H77" s="175"/>
    </row>
    <row r="78" spans="1:8" s="212" customFormat="1" ht="104.25" customHeight="1" x14ac:dyDescent="0.2">
      <c r="A78" s="107"/>
      <c r="B78" s="202" t="s">
        <v>199</v>
      </c>
      <c r="C78" s="207"/>
      <c r="D78" s="207"/>
      <c r="E78" s="207"/>
      <c r="F78" s="219">
        <f>F79+F82</f>
        <v>9765200</v>
      </c>
      <c r="G78" s="219">
        <f>G79+G82</f>
        <v>9765200</v>
      </c>
      <c r="H78" s="205"/>
    </row>
    <row r="79" spans="1:8" s="212" customFormat="1" ht="105" x14ac:dyDescent="0.2">
      <c r="A79" s="85"/>
      <c r="B79" s="172"/>
      <c r="C79" s="173" t="s">
        <v>159</v>
      </c>
      <c r="D79" s="173" t="s">
        <v>35</v>
      </c>
      <c r="E79" s="173"/>
      <c r="F79" s="191">
        <f>SUM(F80:F81)</f>
        <v>6345200</v>
      </c>
      <c r="G79" s="191">
        <f t="shared" ref="G79" si="4">SUM(G80:G81)</f>
        <v>6345200</v>
      </c>
      <c r="H79" s="175" t="s">
        <v>160</v>
      </c>
    </row>
    <row r="80" spans="1:8" s="212" customFormat="1" ht="84" x14ac:dyDescent="0.2">
      <c r="A80" s="85">
        <v>49</v>
      </c>
      <c r="B80" s="176"/>
      <c r="C80" s="220"/>
      <c r="D80" s="220" t="s">
        <v>161</v>
      </c>
      <c r="E80" s="221" t="s">
        <v>237</v>
      </c>
      <c r="F80" s="209">
        <v>524200</v>
      </c>
      <c r="G80" s="182">
        <v>524200</v>
      </c>
      <c r="H80" s="175"/>
    </row>
    <row r="81" spans="1:9" s="212" customFormat="1" ht="64.5" customHeight="1" x14ac:dyDescent="0.2">
      <c r="A81" s="85">
        <v>50</v>
      </c>
      <c r="B81" s="176"/>
      <c r="C81" s="220"/>
      <c r="D81" s="220" t="s">
        <v>162</v>
      </c>
      <c r="E81" s="221" t="s">
        <v>238</v>
      </c>
      <c r="F81" s="209">
        <v>5821000</v>
      </c>
      <c r="G81" s="182">
        <v>5821000</v>
      </c>
      <c r="H81" s="175"/>
    </row>
    <row r="82" spans="1:9" ht="84" x14ac:dyDescent="0.35">
      <c r="A82" s="85"/>
      <c r="B82" s="172"/>
      <c r="C82" s="173" t="s">
        <v>169</v>
      </c>
      <c r="D82" s="222" t="s">
        <v>35</v>
      </c>
      <c r="E82" s="222"/>
      <c r="F82" s="191">
        <f>F83</f>
        <v>3420000</v>
      </c>
      <c r="G82" s="191">
        <f>G83</f>
        <v>3420000</v>
      </c>
      <c r="H82" s="175" t="s">
        <v>170</v>
      </c>
    </row>
    <row r="83" spans="1:9" s="212" customFormat="1" ht="84" x14ac:dyDescent="0.2">
      <c r="A83" s="85">
        <v>51</v>
      </c>
      <c r="B83" s="176"/>
      <c r="C83" s="220"/>
      <c r="D83" s="220" t="s">
        <v>172</v>
      </c>
      <c r="E83" s="221" t="s">
        <v>239</v>
      </c>
      <c r="F83" s="209">
        <v>3420000</v>
      </c>
      <c r="G83" s="182">
        <v>3420000</v>
      </c>
      <c r="H83" s="175"/>
    </row>
    <row r="84" spans="1:9" s="212" customFormat="1" ht="42" x14ac:dyDescent="0.2">
      <c r="A84" s="107"/>
      <c r="B84" s="202" t="s">
        <v>200</v>
      </c>
      <c r="C84" s="223"/>
      <c r="D84" s="223"/>
      <c r="E84" s="223"/>
      <c r="F84" s="216">
        <f>F85+F89</f>
        <v>10177600</v>
      </c>
      <c r="G84" s="216">
        <f>G85+G89</f>
        <v>6249200</v>
      </c>
      <c r="H84" s="205"/>
    </row>
    <row r="85" spans="1:9" s="212" customFormat="1" ht="102" customHeight="1" x14ac:dyDescent="0.2">
      <c r="A85" s="85"/>
      <c r="B85" s="172"/>
      <c r="C85" s="173" t="s">
        <v>173</v>
      </c>
      <c r="D85" s="173" t="s">
        <v>35</v>
      </c>
      <c r="E85" s="173"/>
      <c r="F85" s="191">
        <f>SUM(F86:F88)</f>
        <v>6779800</v>
      </c>
      <c r="G85" s="191">
        <f>SUM(G86:G88)</f>
        <v>3851400</v>
      </c>
      <c r="H85" s="175" t="s">
        <v>174</v>
      </c>
    </row>
    <row r="86" spans="1:9" s="212" customFormat="1" ht="84" x14ac:dyDescent="0.2">
      <c r="A86" s="192">
        <v>58</v>
      </c>
      <c r="B86" s="193"/>
      <c r="C86" s="224"/>
      <c r="D86" s="224" t="s">
        <v>175</v>
      </c>
      <c r="E86" s="225" t="s">
        <v>240</v>
      </c>
      <c r="F86" s="217">
        <v>3928400</v>
      </c>
      <c r="G86" s="197">
        <v>2000000</v>
      </c>
      <c r="H86" s="193"/>
    </row>
    <row r="87" spans="1:9" ht="231" x14ac:dyDescent="0.35">
      <c r="A87" s="192">
        <v>59</v>
      </c>
      <c r="B87" s="193"/>
      <c r="C87" s="224"/>
      <c r="D87" s="224" t="s">
        <v>176</v>
      </c>
      <c r="E87" s="225" t="s">
        <v>241</v>
      </c>
      <c r="F87" s="217">
        <v>2559400</v>
      </c>
      <c r="G87" s="197">
        <v>1559400</v>
      </c>
      <c r="H87" s="193"/>
    </row>
    <row r="88" spans="1:9" ht="63" x14ac:dyDescent="0.35">
      <c r="A88" s="85">
        <v>60</v>
      </c>
      <c r="B88" s="176"/>
      <c r="C88" s="226"/>
      <c r="D88" s="226" t="s">
        <v>177</v>
      </c>
      <c r="E88" s="206" t="s">
        <v>242</v>
      </c>
      <c r="F88" s="181">
        <v>292000</v>
      </c>
      <c r="G88" s="182">
        <v>292000</v>
      </c>
      <c r="H88" s="175"/>
    </row>
    <row r="89" spans="1:9" ht="105" x14ac:dyDescent="0.35">
      <c r="A89" s="85"/>
      <c r="B89" s="172"/>
      <c r="C89" s="173" t="s">
        <v>179</v>
      </c>
      <c r="D89" s="173" t="s">
        <v>35</v>
      </c>
      <c r="E89" s="173"/>
      <c r="F89" s="191">
        <f>SUM(F90:F90)</f>
        <v>3397800</v>
      </c>
      <c r="G89" s="191">
        <f>SUM(G90:G90)</f>
        <v>2397800</v>
      </c>
      <c r="H89" s="175" t="s">
        <v>180</v>
      </c>
    </row>
    <row r="90" spans="1:9" ht="63" x14ac:dyDescent="0.35">
      <c r="A90" s="85">
        <v>61</v>
      </c>
      <c r="B90" s="175"/>
      <c r="C90" s="226"/>
      <c r="D90" s="226" t="s">
        <v>181</v>
      </c>
      <c r="E90" s="206" t="s">
        <v>243</v>
      </c>
      <c r="F90" s="181">
        <v>3397800</v>
      </c>
      <c r="G90" s="182">
        <v>2397800</v>
      </c>
      <c r="H90" s="175"/>
    </row>
    <row r="91" spans="1:9" x14ac:dyDescent="0.35">
      <c r="A91" s="227"/>
      <c r="B91" s="228"/>
      <c r="C91" s="229"/>
      <c r="D91" s="229"/>
      <c r="E91" s="229"/>
      <c r="F91" s="230"/>
      <c r="G91" s="231">
        <v>8000000</v>
      </c>
      <c r="H91" s="232"/>
    </row>
    <row r="92" spans="1:9" x14ac:dyDescent="0.35">
      <c r="A92" s="233"/>
      <c r="B92" s="233"/>
      <c r="C92" s="233"/>
      <c r="D92" s="276" t="s">
        <v>14</v>
      </c>
      <c r="E92" s="276"/>
      <c r="F92" s="234">
        <f>F4+F35+F47+F67+F78+F84+F91</f>
        <v>224832000</v>
      </c>
      <c r="G92" s="235">
        <f>G4+G35+G47+G67+G78+G84+G91</f>
        <v>217634600</v>
      </c>
      <c r="H92" s="236"/>
    </row>
    <row r="93" spans="1:9" x14ac:dyDescent="0.35">
      <c r="B93" s="237"/>
      <c r="C93" s="238"/>
      <c r="F93" s="240"/>
      <c r="G93" s="240"/>
    </row>
    <row r="94" spans="1:9" s="239" customFormat="1" x14ac:dyDescent="0.35">
      <c r="B94" s="237" t="s">
        <v>11</v>
      </c>
      <c r="C94" s="238" t="s">
        <v>16</v>
      </c>
      <c r="H94" s="164"/>
      <c r="I94" s="164"/>
    </row>
    <row r="95" spans="1:9" s="239" customFormat="1" x14ac:dyDescent="0.35">
      <c r="B95" s="164"/>
      <c r="C95" s="238" t="s">
        <v>27</v>
      </c>
      <c r="F95" s="241" t="s">
        <v>21</v>
      </c>
      <c r="H95" s="164"/>
      <c r="I95" s="164"/>
    </row>
    <row r="96" spans="1:9" s="239" customFormat="1" x14ac:dyDescent="0.35">
      <c r="B96" s="164"/>
      <c r="C96" s="241"/>
      <c r="F96" s="241" t="s">
        <v>22</v>
      </c>
      <c r="H96" s="164"/>
      <c r="I96" s="164"/>
    </row>
    <row r="97" spans="2:9" s="239" customFormat="1" x14ac:dyDescent="0.35">
      <c r="B97" s="164"/>
      <c r="C97" s="241"/>
      <c r="F97" s="241" t="s">
        <v>23</v>
      </c>
      <c r="H97" s="164"/>
      <c r="I97" s="164"/>
    </row>
    <row r="98" spans="2:9" s="239" customFormat="1" x14ac:dyDescent="0.35">
      <c r="B98" s="164"/>
      <c r="C98" s="241"/>
      <c r="F98" s="241" t="s">
        <v>24</v>
      </c>
      <c r="H98" s="164"/>
      <c r="I98" s="164"/>
    </row>
    <row r="99" spans="2:9" s="239" customFormat="1" x14ac:dyDescent="0.35">
      <c r="B99" s="164"/>
      <c r="C99" s="241"/>
      <c r="F99" s="241" t="s">
        <v>25</v>
      </c>
      <c r="H99" s="164"/>
      <c r="I99" s="164"/>
    </row>
    <row r="100" spans="2:9" s="239" customFormat="1" x14ac:dyDescent="0.35">
      <c r="B100" s="164"/>
      <c r="C100" s="241"/>
      <c r="F100" s="241" t="s">
        <v>26</v>
      </c>
      <c r="H100" s="164"/>
      <c r="I100" s="164"/>
    </row>
    <row r="101" spans="2:9" s="239" customFormat="1" x14ac:dyDescent="0.35">
      <c r="B101" s="164"/>
      <c r="C101" s="241"/>
      <c r="H101" s="164"/>
      <c r="I101" s="164"/>
    </row>
  </sheetData>
  <mergeCells count="3">
    <mergeCell ref="A1:H1"/>
    <mergeCell ref="D92:E92"/>
    <mergeCell ref="A2:H2"/>
  </mergeCells>
  <pageMargins left="0.39370078740157483" right="0.19685039370078741" top="0.59055118110236227" bottom="0.39370078740157483" header="0.31496062992125984" footer="0.31496062992125984"/>
  <pageSetup paperSize="9" scale="60" orientation="portrait" r:id="rId1"/>
  <headerFooter>
    <oddHeader>&amp;R&amp;10เอกสารประกอบวาระที่ 4.4.3</oddHeader>
    <oddFooter>&amp;L&amp;10แผนปฏิบัติราชการประจำปีงบประมาณ พ.ศ. 2563&amp;Rจังหวัดมุกดาหาร &amp;P/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แทรก</vt:lpstr>
      <vt:lpstr>สรุป</vt:lpstr>
      <vt:lpstr>ตารางโครงการ</vt:lpstr>
      <vt:lpstr>ตารางโครงการ (Y1) (2)</vt:lpstr>
      <vt:lpstr>ตารางโครงการ!Print_Area</vt:lpstr>
      <vt:lpstr>'ตารางโครงการ (Y1) (2)'!Print_Area</vt:lpstr>
      <vt:lpstr>สรุป!Print_Area</vt:lpstr>
      <vt:lpstr>ตารางโครงการ!Print_Titles</vt:lpstr>
      <vt:lpstr>'ตารางโครงการ (Y1)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COM</cp:lastModifiedBy>
  <cp:lastPrinted>2019-03-18T04:23:54Z</cp:lastPrinted>
  <dcterms:created xsi:type="dcterms:W3CDTF">2014-06-03T01:25:18Z</dcterms:created>
  <dcterms:modified xsi:type="dcterms:W3CDTF">2019-07-22T04:18:20Z</dcterms:modified>
</cp:coreProperties>
</file>